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35" windowWidth="15165" windowHeight="4770" activeTab="6"/>
  </bookViews>
  <sheets>
    <sheet name="TRT-1" sheetId="4" r:id="rId1"/>
    <sheet name="TRT-6" sheetId="6" r:id="rId2"/>
    <sheet name="TRT-7" sheetId="13" r:id="rId3"/>
    <sheet name="T-9 " sheetId="9" r:id="rId4"/>
    <sheet name="TRT-8" sheetId="11" r:id="rId5"/>
    <sheet name="T-10 " sheetId="8" r:id="rId6"/>
    <sheet name="TRT-12 (rev1)" sheetId="12" r:id="rId7"/>
    <sheet name="T-14 " sheetId="7" r:id="rId8"/>
    <sheet name="TRT-18" sheetId="10" r:id="rId9"/>
    <sheet name="Sheet1" sheetId="1" r:id="rId10"/>
    <sheet name="Sheet2" sheetId="2" r:id="rId11"/>
    <sheet name="Sheet3" sheetId="3" r:id="rId12"/>
  </sheets>
  <externalReferences>
    <externalReference r:id="rId13"/>
  </externalReferences>
  <definedNames>
    <definedName name="_xlnm.Print_Area" localSheetId="5">'T-10 '!$B$1:$AA$190</definedName>
    <definedName name="_xlnm.Print_Area" localSheetId="7">'T-14 '!$A$1:$J$47</definedName>
    <definedName name="_xlnm.Print_Area" localSheetId="3">'T-9 '!$A$1:$W$80</definedName>
    <definedName name="_xlnm.Print_Area" localSheetId="0">'TRT-1'!$A$1:$T$572</definedName>
    <definedName name="_xlnm.Print_Area" localSheetId="6">'TRT-12 (rev1)'!$A$1:$K$43</definedName>
    <definedName name="_xlnm.Print_Area" localSheetId="8">'TRT-18'!$A$1:$N$165</definedName>
    <definedName name="_xlnm.Print_Area" localSheetId="2">'TRT-7'!$A$1:$N$75</definedName>
    <definedName name="_xlnm.Print_Area" localSheetId="4">'TRT-8'!$A$1:$O$83</definedName>
    <definedName name="_xlnm.Print_Titles" localSheetId="5">'T-10 '!$1:$29</definedName>
    <definedName name="_xlnm.Print_Titles" localSheetId="3">'T-9 '!$A:$B</definedName>
    <definedName name="_xlnm.Print_Titles" localSheetId="0">'TRT-1'!$A:$E,'TRT-1'!$1:$10</definedName>
    <definedName name="_xlnm.Print_Titles" localSheetId="1">'TRT-6'!$1:$7</definedName>
  </definedNames>
  <calcPr calcId="144525"/>
</workbook>
</file>

<file path=xl/calcChain.xml><?xml version="1.0" encoding="utf-8"?>
<calcChain xmlns="http://schemas.openxmlformats.org/spreadsheetml/2006/main">
  <c r="D16" i="7" l="1"/>
  <c r="D17" i="7" s="1"/>
  <c r="C16" i="7"/>
  <c r="C17" i="7" s="1"/>
  <c r="N65" i="13"/>
  <c r="M65" i="13" s="1"/>
  <c r="L65" i="13"/>
  <c r="L70" i="13"/>
  <c r="L75" i="13" s="1"/>
  <c r="J65" i="13"/>
  <c r="I65" i="13" s="1"/>
  <c r="H65" i="13"/>
  <c r="F65" i="13"/>
  <c r="D65" i="13"/>
  <c r="E65" i="13" s="1"/>
  <c r="N70" i="13" l="1"/>
  <c r="M70" i="13" s="1"/>
  <c r="J52" i="13"/>
  <c r="J70" i="13" s="1"/>
  <c r="H52" i="13"/>
  <c r="H70" i="13" s="1"/>
  <c r="F52" i="13"/>
  <c r="F70" i="13" s="1"/>
  <c r="D52" i="13"/>
  <c r="D70" i="13" s="1"/>
  <c r="J44" i="13"/>
  <c r="H44" i="13"/>
  <c r="F44" i="13"/>
  <c r="D44" i="13"/>
  <c r="J22" i="13"/>
  <c r="H22" i="13"/>
  <c r="F22" i="13"/>
  <c r="D22" i="13"/>
  <c r="H75" i="13" l="1"/>
  <c r="E70" i="13"/>
  <c r="F75" i="13"/>
  <c r="I70" i="13"/>
  <c r="J75" i="13"/>
  <c r="I75" i="13" s="1"/>
  <c r="N75" i="13"/>
  <c r="M75" i="13" s="1"/>
  <c r="D75" i="13"/>
  <c r="K4" i="12"/>
  <c r="I17" i="12" s="1"/>
  <c r="K5" i="12"/>
  <c r="K6" i="12"/>
  <c r="I19" i="12" s="1"/>
  <c r="K7" i="12"/>
  <c r="K8" i="12"/>
  <c r="I21" i="12" s="1"/>
  <c r="K9" i="12"/>
  <c r="K10" i="12"/>
  <c r="I23" i="12" s="1"/>
  <c r="K11" i="12"/>
  <c r="K12" i="12"/>
  <c r="I25" i="12" s="1"/>
  <c r="K13" i="12"/>
  <c r="K14" i="12"/>
  <c r="I18" i="12"/>
  <c r="I20" i="12"/>
  <c r="I22" i="12"/>
  <c r="I24" i="12"/>
  <c r="I26" i="12"/>
  <c r="G27" i="12"/>
  <c r="G29" i="12"/>
  <c r="C37" i="12"/>
  <c r="C39" i="12"/>
  <c r="C41" i="12" s="1"/>
  <c r="I27" i="12" l="1"/>
  <c r="I29" i="12"/>
  <c r="E75" i="13"/>
  <c r="C28" i="7"/>
  <c r="C30" i="7"/>
  <c r="D45" i="7"/>
  <c r="D46" i="7" s="1"/>
  <c r="D47" i="7" s="1"/>
  <c r="D30" i="7"/>
  <c r="D31" i="7" s="1"/>
  <c r="D32" i="7" s="1"/>
  <c r="C45" i="7"/>
  <c r="C43" i="7"/>
  <c r="C46" i="7" s="1"/>
  <c r="C47" i="7" s="1"/>
  <c r="C31" i="7" l="1"/>
  <c r="C32" i="7" s="1"/>
  <c r="I30" i="12"/>
  <c r="N82" i="11"/>
  <c r="M82" i="11"/>
  <c r="L82" i="11"/>
  <c r="K82" i="11"/>
  <c r="J82" i="11"/>
  <c r="I82" i="11"/>
  <c r="H82" i="11"/>
  <c r="G82" i="11"/>
  <c r="F82" i="11"/>
  <c r="E82" i="11"/>
  <c r="D82" i="11"/>
  <c r="C82" i="11"/>
  <c r="N80" i="11"/>
  <c r="N83" i="11" s="1"/>
  <c r="M80" i="11"/>
  <c r="M83" i="11" s="1"/>
  <c r="L80" i="11"/>
  <c r="L83" i="11" s="1"/>
  <c r="K80" i="11"/>
  <c r="K83" i="11" s="1"/>
  <c r="J80" i="11"/>
  <c r="J83" i="11" s="1"/>
  <c r="I80" i="11"/>
  <c r="I83" i="11" s="1"/>
  <c r="H80" i="11"/>
  <c r="H83" i="11" s="1"/>
  <c r="G80" i="11"/>
  <c r="G83" i="11" s="1"/>
  <c r="F80" i="11"/>
  <c r="F83" i="11" s="1"/>
  <c r="E80" i="11"/>
  <c r="E83" i="11" s="1"/>
  <c r="D80" i="11"/>
  <c r="D83" i="11" s="1"/>
  <c r="C80" i="11"/>
  <c r="C83" i="11" s="1"/>
  <c r="N78" i="11"/>
  <c r="N79" i="11" s="1"/>
  <c r="M78" i="11"/>
  <c r="M79" i="11" s="1"/>
  <c r="L78" i="11"/>
  <c r="L79" i="11" s="1"/>
  <c r="K78" i="11"/>
  <c r="K79" i="11" s="1"/>
  <c r="J78" i="11"/>
  <c r="J79" i="11" s="1"/>
  <c r="I78" i="11"/>
  <c r="I79" i="11" s="1"/>
  <c r="H78" i="11"/>
  <c r="H79" i="11" s="1"/>
  <c r="G78" i="11"/>
  <c r="G79" i="11" s="1"/>
  <c r="F78" i="11"/>
  <c r="F79" i="11" s="1"/>
  <c r="E78" i="11"/>
  <c r="E79" i="11" s="1"/>
  <c r="D78" i="11"/>
  <c r="D79" i="11" s="1"/>
  <c r="C78" i="11"/>
  <c r="N73" i="11"/>
  <c r="N76" i="11" s="1"/>
  <c r="M73" i="11"/>
  <c r="M76" i="11" s="1"/>
  <c r="L73" i="11"/>
  <c r="L76" i="11" s="1"/>
  <c r="K73" i="11"/>
  <c r="K76" i="11" s="1"/>
  <c r="J73" i="11"/>
  <c r="J76" i="11" s="1"/>
  <c r="I73" i="11"/>
  <c r="I76" i="11" s="1"/>
  <c r="H73" i="11"/>
  <c r="H76" i="11" s="1"/>
  <c r="G73" i="11"/>
  <c r="G76" i="11" s="1"/>
  <c r="F73" i="11"/>
  <c r="F76" i="11" s="1"/>
  <c r="E73" i="11"/>
  <c r="E76" i="11" s="1"/>
  <c r="D73" i="11"/>
  <c r="D76" i="11" s="1"/>
  <c r="C73" i="11"/>
  <c r="C76" i="11" s="1"/>
  <c r="N71" i="11"/>
  <c r="N72" i="11" s="1"/>
  <c r="M71" i="11"/>
  <c r="M72" i="11" s="1"/>
  <c r="L71" i="11"/>
  <c r="L72" i="11" s="1"/>
  <c r="K71" i="11"/>
  <c r="K72" i="11" s="1"/>
  <c r="J71" i="11"/>
  <c r="J72" i="11" s="1"/>
  <c r="I71" i="11"/>
  <c r="I72" i="11" s="1"/>
  <c r="H71" i="11"/>
  <c r="H72" i="11" s="1"/>
  <c r="G71" i="11"/>
  <c r="G72" i="11" s="1"/>
  <c r="F71" i="11"/>
  <c r="F72" i="11" s="1"/>
  <c r="E71" i="11"/>
  <c r="E72" i="11" s="1"/>
  <c r="D71" i="11"/>
  <c r="D72" i="11" s="1"/>
  <c r="C71" i="11"/>
  <c r="C72" i="11" s="1"/>
  <c r="N66" i="11"/>
  <c r="N69" i="11" s="1"/>
  <c r="M66" i="11"/>
  <c r="M69" i="11" s="1"/>
  <c r="L66" i="11"/>
  <c r="L69" i="11" s="1"/>
  <c r="K66" i="11"/>
  <c r="K69" i="11" s="1"/>
  <c r="J66" i="11"/>
  <c r="J69" i="11" s="1"/>
  <c r="I66" i="11"/>
  <c r="I69" i="11" s="1"/>
  <c r="H66" i="11"/>
  <c r="H69" i="11" s="1"/>
  <c r="G66" i="11"/>
  <c r="G69" i="11" s="1"/>
  <c r="F66" i="11"/>
  <c r="F69" i="11" s="1"/>
  <c r="E66" i="11"/>
  <c r="E69" i="11" s="1"/>
  <c r="D66" i="11"/>
  <c r="D69" i="11" s="1"/>
  <c r="C66" i="11"/>
  <c r="C69" i="11" s="1"/>
  <c r="N64" i="11"/>
  <c r="N65" i="11" s="1"/>
  <c r="M64" i="11"/>
  <c r="M65" i="11" s="1"/>
  <c r="L64" i="11"/>
  <c r="L65" i="11" s="1"/>
  <c r="K64" i="11"/>
  <c r="K65" i="11" s="1"/>
  <c r="J64" i="11"/>
  <c r="J65" i="11" s="1"/>
  <c r="I64" i="11"/>
  <c r="I65" i="11" s="1"/>
  <c r="H64" i="11"/>
  <c r="H65" i="11" s="1"/>
  <c r="G64" i="11"/>
  <c r="G65" i="11" s="1"/>
  <c r="F64" i="11"/>
  <c r="F65" i="11" s="1"/>
  <c r="E64" i="11"/>
  <c r="E65" i="11" s="1"/>
  <c r="D64" i="11"/>
  <c r="D65" i="11" s="1"/>
  <c r="C6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N52" i="11"/>
  <c r="N55" i="11" s="1"/>
  <c r="M52" i="11"/>
  <c r="M55" i="11" s="1"/>
  <c r="L52" i="11"/>
  <c r="L55" i="11" s="1"/>
  <c r="K52" i="11"/>
  <c r="K55" i="11" s="1"/>
  <c r="J52" i="11"/>
  <c r="J55" i="11" s="1"/>
  <c r="I52" i="11"/>
  <c r="I55" i="11" s="1"/>
  <c r="H52" i="11"/>
  <c r="H55" i="11" s="1"/>
  <c r="G52" i="11"/>
  <c r="G55" i="11" s="1"/>
  <c r="F52" i="11"/>
  <c r="F55" i="11" s="1"/>
  <c r="E52" i="11"/>
  <c r="E55" i="11" s="1"/>
  <c r="D52" i="11"/>
  <c r="D55" i="11" s="1"/>
  <c r="C52" i="11"/>
  <c r="C55" i="11" s="1"/>
  <c r="D51" i="11"/>
  <c r="C51" i="11"/>
  <c r="N50" i="11"/>
  <c r="N51" i="11" s="1"/>
  <c r="M50" i="11"/>
  <c r="M51" i="11" s="1"/>
  <c r="L50" i="11"/>
  <c r="L51" i="11" s="1"/>
  <c r="K50" i="11"/>
  <c r="K51" i="11" s="1"/>
  <c r="J50" i="11"/>
  <c r="J51" i="11" s="1"/>
  <c r="I50" i="11"/>
  <c r="I51" i="11" s="1"/>
  <c r="H50" i="11"/>
  <c r="H51" i="11" s="1"/>
  <c r="G50" i="11"/>
  <c r="G51" i="11" s="1"/>
  <c r="F50" i="11"/>
  <c r="F51" i="11" s="1"/>
  <c r="E50" i="11"/>
  <c r="E51" i="11" s="1"/>
  <c r="N45" i="11"/>
  <c r="N48" i="11" s="1"/>
  <c r="M45" i="11"/>
  <c r="M48" i="11" s="1"/>
  <c r="L45" i="11"/>
  <c r="L48" i="11" s="1"/>
  <c r="K45" i="11"/>
  <c r="K48" i="11" s="1"/>
  <c r="J45" i="11"/>
  <c r="J48" i="11" s="1"/>
  <c r="I45" i="11"/>
  <c r="I48" i="11" s="1"/>
  <c r="H45" i="11"/>
  <c r="H48" i="11" s="1"/>
  <c r="G45" i="11"/>
  <c r="G48" i="11" s="1"/>
  <c r="F45" i="11"/>
  <c r="F48" i="11" s="1"/>
  <c r="E45" i="11"/>
  <c r="E48" i="11" s="1"/>
  <c r="D45" i="11"/>
  <c r="D48" i="11" s="1"/>
  <c r="C45" i="11"/>
  <c r="C48" i="11" s="1"/>
  <c r="N43" i="11"/>
  <c r="N44" i="11" s="1"/>
  <c r="M43" i="11"/>
  <c r="M44" i="11" s="1"/>
  <c r="L43" i="11"/>
  <c r="L44" i="11" s="1"/>
  <c r="K43" i="11"/>
  <c r="K44" i="11" s="1"/>
  <c r="J43" i="11"/>
  <c r="J44" i="11" s="1"/>
  <c r="I43" i="11"/>
  <c r="I44" i="11" s="1"/>
  <c r="H43" i="11"/>
  <c r="H44" i="11" s="1"/>
  <c r="G43" i="11"/>
  <c r="G44" i="11" s="1"/>
  <c r="F43" i="11"/>
  <c r="F44" i="11" s="1"/>
  <c r="E43" i="11"/>
  <c r="E44" i="11" s="1"/>
  <c r="D43" i="11"/>
  <c r="D44" i="11" s="1"/>
  <c r="C43" i="11"/>
  <c r="N38" i="11"/>
  <c r="N41" i="11" s="1"/>
  <c r="M38" i="11"/>
  <c r="M41" i="11" s="1"/>
  <c r="L38" i="11"/>
  <c r="L41" i="11" s="1"/>
  <c r="K38" i="11"/>
  <c r="K41" i="11" s="1"/>
  <c r="J38" i="11"/>
  <c r="J41" i="11" s="1"/>
  <c r="I38" i="11"/>
  <c r="I41" i="11" s="1"/>
  <c r="H38" i="11"/>
  <c r="H41" i="11" s="1"/>
  <c r="G38" i="11"/>
  <c r="G41" i="11" s="1"/>
  <c r="F38" i="11"/>
  <c r="F41" i="11" s="1"/>
  <c r="E38" i="11"/>
  <c r="E41" i="11" s="1"/>
  <c r="D38" i="11"/>
  <c r="D41" i="11" s="1"/>
  <c r="C38" i="11"/>
  <c r="C41" i="11" s="1"/>
  <c r="N36" i="11"/>
  <c r="N37" i="11" s="1"/>
  <c r="M36" i="11"/>
  <c r="M37" i="11" s="1"/>
  <c r="L36" i="11"/>
  <c r="L37" i="11" s="1"/>
  <c r="K36" i="11"/>
  <c r="K37" i="11" s="1"/>
  <c r="J36" i="11"/>
  <c r="J37" i="11" s="1"/>
  <c r="I36" i="11"/>
  <c r="I37" i="11" s="1"/>
  <c r="H36" i="11"/>
  <c r="H37" i="11" s="1"/>
  <c r="G36" i="11"/>
  <c r="G37" i="11" s="1"/>
  <c r="F36" i="11"/>
  <c r="F37" i="11" s="1"/>
  <c r="E36" i="11"/>
  <c r="E37" i="11" s="1"/>
  <c r="D36" i="11"/>
  <c r="D37" i="11" s="1"/>
  <c r="C36" i="11"/>
  <c r="C37" i="11" s="1"/>
  <c r="N27" i="11"/>
  <c r="M27" i="11"/>
  <c r="L27" i="11"/>
  <c r="K27" i="11"/>
  <c r="J27" i="11"/>
  <c r="I27" i="11"/>
  <c r="H27" i="11"/>
  <c r="G27" i="11"/>
  <c r="F27" i="11"/>
  <c r="E27" i="11"/>
  <c r="D27" i="11"/>
  <c r="C27" i="11"/>
  <c r="N25" i="11"/>
  <c r="N28" i="11" s="1"/>
  <c r="M25" i="11"/>
  <c r="M28" i="11" s="1"/>
  <c r="L25" i="11"/>
  <c r="L28" i="11" s="1"/>
  <c r="K25" i="11"/>
  <c r="K28" i="11" s="1"/>
  <c r="J25" i="11"/>
  <c r="J28" i="11" s="1"/>
  <c r="I25" i="11"/>
  <c r="I28" i="11" s="1"/>
  <c r="H25" i="11"/>
  <c r="H28" i="11" s="1"/>
  <c r="G25" i="11"/>
  <c r="G28" i="11" s="1"/>
  <c r="F25" i="11"/>
  <c r="F28" i="11" s="1"/>
  <c r="E25" i="11"/>
  <c r="E28" i="11" s="1"/>
  <c r="D25" i="11"/>
  <c r="D28" i="11" s="1"/>
  <c r="C25" i="11"/>
  <c r="C28" i="11" s="1"/>
  <c r="N23" i="11"/>
  <c r="N24" i="11" s="1"/>
  <c r="M23" i="11"/>
  <c r="M24" i="11" s="1"/>
  <c r="L23" i="11"/>
  <c r="L24" i="11" s="1"/>
  <c r="K23" i="11"/>
  <c r="K24" i="11" s="1"/>
  <c r="J23" i="11"/>
  <c r="J24" i="11" s="1"/>
  <c r="I23" i="11"/>
  <c r="I24" i="11" s="1"/>
  <c r="H23" i="11"/>
  <c r="H24" i="11" s="1"/>
  <c r="G23" i="11"/>
  <c r="G24" i="11" s="1"/>
  <c r="F23" i="11"/>
  <c r="F24" i="11" s="1"/>
  <c r="E23" i="11"/>
  <c r="E24" i="11" s="1"/>
  <c r="D23" i="11"/>
  <c r="D24" i="11" s="1"/>
  <c r="C23" i="11"/>
  <c r="N18" i="11"/>
  <c r="N21" i="11" s="1"/>
  <c r="M18" i="11"/>
  <c r="M21" i="11" s="1"/>
  <c r="L18" i="11"/>
  <c r="L21" i="11" s="1"/>
  <c r="K18" i="11"/>
  <c r="K21" i="11" s="1"/>
  <c r="J18" i="11"/>
  <c r="J21" i="11" s="1"/>
  <c r="I18" i="11"/>
  <c r="I21" i="11" s="1"/>
  <c r="H18" i="11"/>
  <c r="H21" i="11" s="1"/>
  <c r="G18" i="11"/>
  <c r="G21" i="11" s="1"/>
  <c r="F18" i="11"/>
  <c r="F21" i="11" s="1"/>
  <c r="E18" i="11"/>
  <c r="E21" i="11" s="1"/>
  <c r="D18" i="11"/>
  <c r="D21" i="11" s="1"/>
  <c r="C18" i="11"/>
  <c r="N16" i="11"/>
  <c r="N17" i="11" s="1"/>
  <c r="M16" i="11"/>
  <c r="M17" i="11" s="1"/>
  <c r="L16" i="11"/>
  <c r="L17" i="11" s="1"/>
  <c r="K16" i="11"/>
  <c r="K17" i="11" s="1"/>
  <c r="J16" i="11"/>
  <c r="J17" i="11" s="1"/>
  <c r="I16" i="11"/>
  <c r="I17" i="11" s="1"/>
  <c r="H16" i="11"/>
  <c r="H17" i="11" s="1"/>
  <c r="G16" i="11"/>
  <c r="G17" i="11" s="1"/>
  <c r="F16" i="11"/>
  <c r="F17" i="11" s="1"/>
  <c r="E16" i="11"/>
  <c r="E17" i="11" s="1"/>
  <c r="D16" i="11"/>
  <c r="D17" i="11" s="1"/>
  <c r="C16" i="11"/>
  <c r="N11" i="11"/>
  <c r="N14" i="11" s="1"/>
  <c r="M11" i="11"/>
  <c r="M14" i="11" s="1"/>
  <c r="L11" i="11"/>
  <c r="L14" i="11" s="1"/>
  <c r="K11" i="11"/>
  <c r="K14" i="11" s="1"/>
  <c r="J11" i="11"/>
  <c r="J14" i="11" s="1"/>
  <c r="I11" i="11"/>
  <c r="I14" i="11" s="1"/>
  <c r="H11" i="11"/>
  <c r="H14" i="11" s="1"/>
  <c r="G11" i="11"/>
  <c r="G14" i="11" s="1"/>
  <c r="F11" i="11"/>
  <c r="F14" i="11" s="1"/>
  <c r="E11" i="11"/>
  <c r="E14" i="11" s="1"/>
  <c r="D11" i="11"/>
  <c r="D14" i="11" s="1"/>
  <c r="C11" i="11"/>
  <c r="C14" i="11" s="1"/>
  <c r="N9" i="11"/>
  <c r="N10" i="11" s="1"/>
  <c r="M9" i="11"/>
  <c r="M10" i="11" s="1"/>
  <c r="L9" i="11"/>
  <c r="L10" i="11" s="1"/>
  <c r="K9" i="11"/>
  <c r="K10" i="11" s="1"/>
  <c r="J9" i="11"/>
  <c r="J10" i="11" s="1"/>
  <c r="I9" i="11"/>
  <c r="I10" i="11" s="1"/>
  <c r="H9" i="11"/>
  <c r="H10" i="11" s="1"/>
  <c r="G9" i="11"/>
  <c r="G10" i="11" s="1"/>
  <c r="F9" i="11"/>
  <c r="F10" i="11" s="1"/>
  <c r="E9" i="11"/>
  <c r="E10" i="11" s="1"/>
  <c r="D9" i="11"/>
  <c r="D10" i="11" s="1"/>
  <c r="C9" i="11"/>
  <c r="C10" i="11" s="1"/>
  <c r="I37" i="12" l="1"/>
  <c r="I39" i="12" s="1"/>
  <c r="I41" i="12" s="1"/>
  <c r="I43" i="12" s="1"/>
  <c r="G37" i="12"/>
  <c r="G39" i="12" s="1"/>
  <c r="G41" i="12" s="1"/>
  <c r="G43" i="12" s="1"/>
  <c r="O16" i="11"/>
  <c r="O18" i="11"/>
  <c r="O23" i="11"/>
  <c r="O37" i="11"/>
  <c r="O43" i="11"/>
  <c r="O64" i="11"/>
  <c r="O78" i="11"/>
  <c r="O10" i="11"/>
  <c r="O14" i="11"/>
  <c r="O28" i="11"/>
  <c r="O9" i="11"/>
  <c r="O11" i="11"/>
  <c r="C17" i="11"/>
  <c r="O17" i="11" s="1"/>
  <c r="C21" i="11"/>
  <c r="O21" i="11" s="1"/>
  <c r="C24" i="11"/>
  <c r="O24" i="11" s="1"/>
  <c r="O36" i="11"/>
  <c r="O41" i="11"/>
  <c r="O48" i="11"/>
  <c r="O51" i="11"/>
  <c r="O55" i="11"/>
  <c r="O69" i="11"/>
  <c r="O72" i="11"/>
  <c r="O76" i="11"/>
  <c r="O83" i="11"/>
  <c r="O25" i="11"/>
  <c r="O38" i="11"/>
  <c r="C44" i="11"/>
  <c r="O44" i="11" s="1"/>
  <c r="O50" i="11"/>
  <c r="O52" i="11"/>
  <c r="C65" i="11"/>
  <c r="O65" i="11" s="1"/>
  <c r="O71" i="11"/>
  <c r="O73" i="11"/>
  <c r="C79" i="11"/>
  <c r="O79" i="11" s="1"/>
  <c r="O45" i="11"/>
  <c r="O66" i="11"/>
  <c r="O80" i="11"/>
  <c r="R82" i="8"/>
  <c r="R100" i="8"/>
  <c r="R190" i="8"/>
  <c r="R172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O54" i="11" l="1"/>
  <c r="O27" i="11"/>
  <c r="O82" i="11"/>
  <c r="O47" i="11"/>
  <c r="O75" i="11"/>
  <c r="O68" i="11"/>
  <c r="O40" i="11"/>
  <c r="O13" i="11"/>
  <c r="D10" i="10"/>
  <c r="H10" i="10" s="1"/>
  <c r="H13" i="10" s="1"/>
  <c r="E10" i="10"/>
  <c r="F10" i="10"/>
  <c r="F13" i="10" s="1"/>
  <c r="J10" i="10"/>
  <c r="M10" i="10" s="1"/>
  <c r="E13" i="10"/>
  <c r="K13" i="10"/>
  <c r="D14" i="10"/>
  <c r="E14" i="10"/>
  <c r="E17" i="10" s="1"/>
  <c r="F14" i="10"/>
  <c r="H14" i="10"/>
  <c r="J14" i="10"/>
  <c r="M14" i="10" s="1"/>
  <c r="D17" i="10"/>
  <c r="H17" i="10" s="1"/>
  <c r="F17" i="10"/>
  <c r="J17" i="10"/>
  <c r="K17" i="10"/>
  <c r="H19" i="10"/>
  <c r="H21" i="10" s="1"/>
  <c r="J19" i="10"/>
  <c r="M19" i="10" s="1"/>
  <c r="D21" i="10"/>
  <c r="F25" i="10"/>
  <c r="H25" i="10"/>
  <c r="J25" i="10"/>
  <c r="M25" i="10" s="1"/>
  <c r="D26" i="10"/>
  <c r="G26" i="10"/>
  <c r="H26" i="10"/>
  <c r="J26" i="10"/>
  <c r="H29" i="10"/>
  <c r="F29" i="10" s="1"/>
  <c r="D30" i="10"/>
  <c r="G30" i="10"/>
  <c r="H30" i="10"/>
  <c r="H33" i="10"/>
  <c r="F33" i="10" s="1"/>
  <c r="F34" i="10" s="1"/>
  <c r="D34" i="10"/>
  <c r="H34" i="10"/>
  <c r="K34" i="10"/>
  <c r="H38" i="10"/>
  <c r="F38" i="10" s="1"/>
  <c r="D39" i="10"/>
  <c r="G39" i="10"/>
  <c r="H39" i="10"/>
  <c r="H42" i="10"/>
  <c r="F42" i="10" s="1"/>
  <c r="D43" i="10"/>
  <c r="G43" i="10"/>
  <c r="F46" i="10"/>
  <c r="H46" i="10"/>
  <c r="J46" i="10"/>
  <c r="M46" i="10" s="1"/>
  <c r="D47" i="10"/>
  <c r="F47" i="10"/>
  <c r="H47" i="10"/>
  <c r="J47" i="10"/>
  <c r="K47" i="10"/>
  <c r="F50" i="10"/>
  <c r="F51" i="10" s="1"/>
  <c r="H50" i="10"/>
  <c r="J50" i="10"/>
  <c r="K50" i="10"/>
  <c r="M50" i="10"/>
  <c r="M51" i="10" s="1"/>
  <c r="D51" i="10"/>
  <c r="H51" i="10"/>
  <c r="K51" i="10"/>
  <c r="H53" i="10"/>
  <c r="H56" i="10" s="1"/>
  <c r="H54" i="10"/>
  <c r="D56" i="10"/>
  <c r="M56" i="10"/>
  <c r="N56" i="10" s="1"/>
  <c r="D59" i="10"/>
  <c r="H59" i="10"/>
  <c r="F59" i="10" s="1"/>
  <c r="D60" i="10"/>
  <c r="K60" i="10"/>
  <c r="H63" i="10"/>
  <c r="F63" i="10" s="1"/>
  <c r="D64" i="10"/>
  <c r="K64" i="10"/>
  <c r="H65" i="10"/>
  <c r="J65" i="10" s="1"/>
  <c r="D68" i="10"/>
  <c r="H71" i="10"/>
  <c r="F71" i="10" s="1"/>
  <c r="D72" i="10"/>
  <c r="K72" i="10"/>
  <c r="H75" i="10"/>
  <c r="F75" i="10" s="1"/>
  <c r="D76" i="10"/>
  <c r="G76" i="10"/>
  <c r="H76" i="10"/>
  <c r="K76" i="10"/>
  <c r="D77" i="10"/>
  <c r="H77" i="10" s="1"/>
  <c r="J77" i="10" s="1"/>
  <c r="D79" i="10"/>
  <c r="H79" i="10" s="1"/>
  <c r="H83" i="10"/>
  <c r="M83" i="10"/>
  <c r="N83" i="10" s="1"/>
  <c r="N84" i="10" s="1"/>
  <c r="D84" i="10"/>
  <c r="H84" i="10"/>
  <c r="J84" i="10"/>
  <c r="K84" i="10"/>
  <c r="M84" i="10"/>
  <c r="H87" i="10"/>
  <c r="F87" i="10" s="1"/>
  <c r="D88" i="10"/>
  <c r="K88" i="10"/>
  <c r="G89" i="10"/>
  <c r="K89" i="10"/>
  <c r="C98" i="10"/>
  <c r="D98" i="10"/>
  <c r="E98" i="10"/>
  <c r="F98" i="10"/>
  <c r="K98" i="10"/>
  <c r="L98" i="10"/>
  <c r="M98" i="10" s="1"/>
  <c r="E99" i="10"/>
  <c r="F99" i="10"/>
  <c r="K99" i="10"/>
  <c r="L99" i="10"/>
  <c r="M99" i="10" s="1"/>
  <c r="C100" i="10"/>
  <c r="D100" i="10"/>
  <c r="E100" i="10"/>
  <c r="F100" i="10"/>
  <c r="K100" i="10"/>
  <c r="L100" i="10"/>
  <c r="C101" i="10"/>
  <c r="D101" i="10"/>
  <c r="E101" i="10"/>
  <c r="F101" i="10"/>
  <c r="K101" i="10"/>
  <c r="L101" i="10"/>
  <c r="M101" i="10"/>
  <c r="C102" i="10"/>
  <c r="D102" i="10"/>
  <c r="E102" i="10"/>
  <c r="F102" i="10"/>
  <c r="K102" i="10"/>
  <c r="L102" i="10"/>
  <c r="M102" i="10" s="1"/>
  <c r="C103" i="10"/>
  <c r="D103" i="10"/>
  <c r="E103" i="10"/>
  <c r="F103" i="10"/>
  <c r="G103" i="10"/>
  <c r="H103" i="10"/>
  <c r="I103" i="10"/>
  <c r="J103" i="10"/>
  <c r="K103" i="10"/>
  <c r="L103" i="10"/>
  <c r="M103" i="10" s="1"/>
  <c r="C104" i="10"/>
  <c r="D104" i="10"/>
  <c r="E104" i="10"/>
  <c r="F104" i="10"/>
  <c r="G104" i="10"/>
  <c r="H104" i="10"/>
  <c r="I104" i="10"/>
  <c r="J104" i="10"/>
  <c r="K104" i="10"/>
  <c r="L104" i="10"/>
  <c r="C105" i="10"/>
  <c r="D105" i="10"/>
  <c r="E105" i="10"/>
  <c r="F105" i="10"/>
  <c r="G105" i="10"/>
  <c r="H105" i="10"/>
  <c r="I105" i="10"/>
  <c r="J105" i="10"/>
  <c r="K105" i="10"/>
  <c r="L105" i="10"/>
  <c r="M105" i="10"/>
  <c r="C106" i="10"/>
  <c r="D106" i="10"/>
  <c r="E106" i="10"/>
  <c r="F106" i="10"/>
  <c r="G106" i="10"/>
  <c r="H106" i="10"/>
  <c r="I106" i="10"/>
  <c r="J106" i="10"/>
  <c r="K106" i="10"/>
  <c r="L106" i="10"/>
  <c r="M106" i="10" s="1"/>
  <c r="G107" i="10"/>
  <c r="H107" i="10"/>
  <c r="I107" i="10"/>
  <c r="J107" i="10"/>
  <c r="K107" i="10"/>
  <c r="L107" i="10"/>
  <c r="M107" i="10" s="1"/>
  <c r="C108" i="10"/>
  <c r="C110" i="10" s="1"/>
  <c r="D108" i="10"/>
  <c r="G108" i="10"/>
  <c r="H108" i="10"/>
  <c r="I108" i="10"/>
  <c r="J108" i="10"/>
  <c r="K108" i="10"/>
  <c r="L108" i="10"/>
  <c r="C109" i="10"/>
  <c r="D109" i="10"/>
  <c r="G109" i="10"/>
  <c r="G110" i="10" s="1"/>
  <c r="H109" i="10"/>
  <c r="I109" i="10"/>
  <c r="I110" i="10" s="1"/>
  <c r="J109" i="10"/>
  <c r="K109" i="10"/>
  <c r="K110" i="10" s="1"/>
  <c r="L109" i="10"/>
  <c r="M109" i="10"/>
  <c r="D110" i="10"/>
  <c r="E110" i="10"/>
  <c r="F110" i="10"/>
  <c r="H110" i="10"/>
  <c r="J110" i="10"/>
  <c r="L110" i="10"/>
  <c r="G114" i="10"/>
  <c r="H114" i="10"/>
  <c r="I114" i="10"/>
  <c r="J114" i="10"/>
  <c r="K114" i="10"/>
  <c r="L114" i="10"/>
  <c r="M114" i="10" s="1"/>
  <c r="G115" i="10"/>
  <c r="G126" i="10" s="1"/>
  <c r="H115" i="10"/>
  <c r="I115" i="10"/>
  <c r="I126" i="10" s="1"/>
  <c r="J115" i="10"/>
  <c r="K115" i="10"/>
  <c r="K126" i="10" s="1"/>
  <c r="L115" i="10"/>
  <c r="G116" i="10"/>
  <c r="H116" i="10"/>
  <c r="I116" i="10"/>
  <c r="J116" i="10"/>
  <c r="K116" i="10"/>
  <c r="L116" i="10"/>
  <c r="M116" i="10"/>
  <c r="C126" i="10"/>
  <c r="D126" i="10"/>
  <c r="E126" i="10"/>
  <c r="F126" i="10"/>
  <c r="H126" i="10"/>
  <c r="J126" i="10"/>
  <c r="L126" i="10"/>
  <c r="C137" i="10"/>
  <c r="D137" i="10"/>
  <c r="E137" i="10"/>
  <c r="F137" i="10"/>
  <c r="G137" i="10"/>
  <c r="H137" i="10"/>
  <c r="I137" i="10"/>
  <c r="J137" i="10"/>
  <c r="K137" i="10"/>
  <c r="L137" i="10"/>
  <c r="M137" i="10" s="1"/>
  <c r="C138" i="10"/>
  <c r="D138" i="10"/>
  <c r="E138" i="10"/>
  <c r="F138" i="10"/>
  <c r="G138" i="10"/>
  <c r="H138" i="10"/>
  <c r="I138" i="10"/>
  <c r="J138" i="10"/>
  <c r="K138" i="10"/>
  <c r="L138" i="10"/>
  <c r="C139" i="10"/>
  <c r="D139" i="10"/>
  <c r="E139" i="10"/>
  <c r="F139" i="10"/>
  <c r="G139" i="10"/>
  <c r="H139" i="10"/>
  <c r="I139" i="10"/>
  <c r="J139" i="10"/>
  <c r="K139" i="10"/>
  <c r="L139" i="10"/>
  <c r="M139" i="10"/>
  <c r="E140" i="10"/>
  <c r="F140" i="10"/>
  <c r="G140" i="10"/>
  <c r="H140" i="10"/>
  <c r="I140" i="10"/>
  <c r="J140" i="10"/>
  <c r="K140" i="10"/>
  <c r="L140" i="10"/>
  <c r="M140" i="10" s="1"/>
  <c r="E141" i="10"/>
  <c r="G141" i="10"/>
  <c r="H141" i="10"/>
  <c r="I141" i="10"/>
  <c r="J141" i="10"/>
  <c r="K141" i="10"/>
  <c r="L141" i="10"/>
  <c r="E142" i="10"/>
  <c r="F142" i="10"/>
  <c r="G142" i="10"/>
  <c r="H142" i="10"/>
  <c r="I142" i="10"/>
  <c r="J142" i="10"/>
  <c r="K142" i="10"/>
  <c r="L142" i="10"/>
  <c r="M142" i="10"/>
  <c r="E143" i="10"/>
  <c r="F143" i="10"/>
  <c r="G143" i="10"/>
  <c r="H143" i="10"/>
  <c r="I143" i="10"/>
  <c r="J143" i="10"/>
  <c r="K143" i="10"/>
  <c r="L143" i="10"/>
  <c r="M143" i="10" s="1"/>
  <c r="C149" i="10"/>
  <c r="D149" i="10"/>
  <c r="E149" i="10"/>
  <c r="F149" i="10"/>
  <c r="G149" i="10"/>
  <c r="H149" i="10"/>
  <c r="I149" i="10"/>
  <c r="J149" i="10"/>
  <c r="K149" i="10"/>
  <c r="L149" i="10"/>
  <c r="M149" i="10" s="1"/>
  <c r="E155" i="10"/>
  <c r="F155" i="10"/>
  <c r="G155" i="10"/>
  <c r="H155" i="10"/>
  <c r="I155" i="10"/>
  <c r="J155" i="10"/>
  <c r="K155" i="10"/>
  <c r="L155" i="10"/>
  <c r="M155" i="10"/>
  <c r="G156" i="10"/>
  <c r="H156" i="10"/>
  <c r="I156" i="10"/>
  <c r="J156" i="10"/>
  <c r="K156" i="10"/>
  <c r="L156" i="10"/>
  <c r="M156" i="10" s="1"/>
  <c r="C165" i="10"/>
  <c r="D165" i="10"/>
  <c r="E165" i="10"/>
  <c r="F165" i="10"/>
  <c r="G165" i="10"/>
  <c r="H165" i="10"/>
  <c r="I165" i="10"/>
  <c r="J165" i="10"/>
  <c r="K165" i="10"/>
  <c r="L165" i="10"/>
  <c r="M165" i="10" s="1"/>
  <c r="N143" i="10" l="1"/>
  <c r="M141" i="10"/>
  <c r="M138" i="10"/>
  <c r="M115" i="10"/>
  <c r="M108" i="10"/>
  <c r="M104" i="10"/>
  <c r="M100" i="10"/>
  <c r="J75" i="10"/>
  <c r="M75" i="10" s="1"/>
  <c r="H60" i="10"/>
  <c r="J59" i="10"/>
  <c r="M59" i="10" s="1"/>
  <c r="H43" i="10"/>
  <c r="J38" i="10"/>
  <c r="J33" i="10"/>
  <c r="J13" i="10"/>
  <c r="D13" i="10"/>
  <c r="N144" i="10"/>
  <c r="M126" i="10"/>
  <c r="M110" i="10"/>
  <c r="N50" i="10"/>
  <c r="N51" i="10" s="1"/>
  <c r="M76" i="10"/>
  <c r="N75" i="10"/>
  <c r="N76" i="10" s="1"/>
  <c r="M60" i="10"/>
  <c r="N59" i="10"/>
  <c r="N60" i="10" s="1"/>
  <c r="N19" i="10"/>
  <c r="N21" i="10" s="1"/>
  <c r="M21" i="10"/>
  <c r="M17" i="10"/>
  <c r="N14" i="10"/>
  <c r="N17" i="10" s="1"/>
  <c r="J79" i="10"/>
  <c r="J80" i="10" s="1"/>
  <c r="H80" i="10"/>
  <c r="M65" i="10"/>
  <c r="M68" i="10" s="1"/>
  <c r="J68" i="10"/>
  <c r="N46" i="10"/>
  <c r="N47" i="10" s="1"/>
  <c r="M47" i="10"/>
  <c r="M26" i="10"/>
  <c r="N25" i="10"/>
  <c r="N26" i="10" s="1"/>
  <c r="N10" i="10"/>
  <c r="N13" i="10" s="1"/>
  <c r="M13" i="10"/>
  <c r="H88" i="10"/>
  <c r="J87" i="10"/>
  <c r="D80" i="10"/>
  <c r="D89" i="10" s="1"/>
  <c r="H72" i="10"/>
  <c r="J71" i="10"/>
  <c r="H68" i="10"/>
  <c r="H64" i="10"/>
  <c r="J63" i="10"/>
  <c r="J60" i="10"/>
  <c r="J51" i="10"/>
  <c r="J42" i="10"/>
  <c r="J29" i="10"/>
  <c r="J21" i="10"/>
  <c r="H89" i="10" l="1"/>
  <c r="M38" i="10"/>
  <c r="J39" i="10"/>
  <c r="M33" i="10"/>
  <c r="M34" i="10" s="1"/>
  <c r="J34" i="10"/>
  <c r="M80" i="10"/>
  <c r="N80" i="10" s="1"/>
  <c r="J30" i="10"/>
  <c r="M29" i="10"/>
  <c r="M30" i="10" s="1"/>
  <c r="M63" i="10"/>
  <c r="M64" i="10" s="1"/>
  <c r="J64" i="10"/>
  <c r="M87" i="10"/>
  <c r="M88" i="10" s="1"/>
  <c r="J88" i="10"/>
  <c r="N65" i="10"/>
  <c r="N68" i="10" s="1"/>
  <c r="J43" i="10"/>
  <c r="M42" i="10"/>
  <c r="M43" i="10" s="1"/>
  <c r="N71" i="10"/>
  <c r="N72" i="10" s="1"/>
  <c r="M71" i="10"/>
  <c r="M72" i="10" s="1"/>
  <c r="J72" i="10"/>
  <c r="J89" i="10" l="1"/>
  <c r="N38" i="10"/>
  <c r="N39" i="10" s="1"/>
  <c r="M39" i="10"/>
  <c r="N33" i="10"/>
  <c r="N34" i="10" s="1"/>
  <c r="M89" i="10"/>
  <c r="N63" i="10"/>
  <c r="N64" i="10" s="1"/>
  <c r="N42" i="10"/>
  <c r="N43" i="10" s="1"/>
  <c r="N87" i="10"/>
  <c r="N88" i="10" s="1"/>
  <c r="N29" i="10"/>
  <c r="N30" i="10" s="1"/>
  <c r="N89" i="10" s="1"/>
  <c r="C10" i="9" l="1"/>
  <c r="D10" i="9"/>
  <c r="D11" i="9" s="1"/>
  <c r="E10" i="9"/>
  <c r="F10" i="9"/>
  <c r="F11" i="9" s="1"/>
  <c r="G10" i="9"/>
  <c r="H10" i="9"/>
  <c r="H11" i="9" s="1"/>
  <c r="I10" i="9"/>
  <c r="J10" i="9"/>
  <c r="J11" i="9" s="1"/>
  <c r="K10" i="9"/>
  <c r="L10" i="9"/>
  <c r="L11" i="9" s="1"/>
  <c r="M10" i="9"/>
  <c r="N10" i="9"/>
  <c r="N11" i="9" s="1"/>
  <c r="O10" i="9"/>
  <c r="P10" i="9"/>
  <c r="P11" i="9" s="1"/>
  <c r="Q10" i="9"/>
  <c r="R10" i="9"/>
  <c r="R11" i="9" s="1"/>
  <c r="S10" i="9"/>
  <c r="T10" i="9"/>
  <c r="T11" i="9" s="1"/>
  <c r="U10" i="9"/>
  <c r="V10" i="9"/>
  <c r="V11" i="9" s="1"/>
  <c r="W10" i="9"/>
  <c r="C11" i="9"/>
  <c r="E11" i="9"/>
  <c r="G11" i="9"/>
  <c r="I11" i="9"/>
  <c r="K11" i="9"/>
  <c r="M11" i="9"/>
  <c r="O11" i="9"/>
  <c r="Q11" i="9"/>
  <c r="S11" i="9"/>
  <c r="U11" i="9"/>
  <c r="W11" i="9"/>
  <c r="C13" i="9"/>
  <c r="D13" i="9"/>
  <c r="D14" i="9" s="1"/>
  <c r="E13" i="9"/>
  <c r="F13" i="9"/>
  <c r="F14" i="9" s="1"/>
  <c r="G13" i="9"/>
  <c r="H13" i="9"/>
  <c r="H14" i="9" s="1"/>
  <c r="I13" i="9"/>
  <c r="J13" i="9"/>
  <c r="J14" i="9" s="1"/>
  <c r="K13" i="9"/>
  <c r="L13" i="9"/>
  <c r="L14" i="9" s="1"/>
  <c r="M13" i="9"/>
  <c r="N13" i="9"/>
  <c r="N14" i="9" s="1"/>
  <c r="N73" i="9" s="1"/>
  <c r="O13" i="9"/>
  <c r="P13" i="9"/>
  <c r="P14" i="9" s="1"/>
  <c r="Q13" i="9"/>
  <c r="R13" i="9"/>
  <c r="R14" i="9" s="1"/>
  <c r="S13" i="9"/>
  <c r="T13" i="9"/>
  <c r="T14" i="9" s="1"/>
  <c r="T73" i="9" s="1"/>
  <c r="U13" i="9"/>
  <c r="V13" i="9"/>
  <c r="V14" i="9" s="1"/>
  <c r="W13" i="9"/>
  <c r="C14" i="9"/>
  <c r="C45" i="9" s="1"/>
  <c r="E14" i="9"/>
  <c r="G14" i="9"/>
  <c r="I14" i="9"/>
  <c r="I45" i="9" s="1"/>
  <c r="K14" i="9"/>
  <c r="M14" i="9"/>
  <c r="M45" i="9" s="1"/>
  <c r="O14" i="9"/>
  <c r="O45" i="9" s="1"/>
  <c r="Q14" i="9"/>
  <c r="S14" i="9"/>
  <c r="S45" i="9" s="1"/>
  <c r="U14" i="9"/>
  <c r="U45" i="9" s="1"/>
  <c r="V45" i="9" s="1"/>
  <c r="W45" i="9" s="1"/>
  <c r="W14" i="9"/>
  <c r="W74" i="9" s="1"/>
  <c r="C16" i="9"/>
  <c r="D16" i="9"/>
  <c r="F16" i="9"/>
  <c r="G16" i="9"/>
  <c r="I16" i="9"/>
  <c r="J16" i="9"/>
  <c r="L16" i="9"/>
  <c r="M16" i="9"/>
  <c r="O16" i="9"/>
  <c r="P16" i="9"/>
  <c r="R16" i="9"/>
  <c r="S16" i="9"/>
  <c r="C17" i="9"/>
  <c r="D17" i="9"/>
  <c r="F17" i="9"/>
  <c r="G17" i="9"/>
  <c r="J17" i="9"/>
  <c r="M17" i="9"/>
  <c r="P17" i="9"/>
  <c r="S17" i="9"/>
  <c r="D20" i="9"/>
  <c r="G20" i="9"/>
  <c r="J20" i="9"/>
  <c r="M20" i="9"/>
  <c r="P20" i="9"/>
  <c r="S20" i="9"/>
  <c r="D21" i="9"/>
  <c r="G21" i="9"/>
  <c r="J21" i="9"/>
  <c r="M21" i="9"/>
  <c r="P21" i="9"/>
  <c r="S21" i="9"/>
  <c r="U21" i="9"/>
  <c r="V21" i="9"/>
  <c r="W21" i="9"/>
  <c r="K23" i="9"/>
  <c r="N23" i="9"/>
  <c r="Q23" i="9"/>
  <c r="T23" i="9"/>
  <c r="V23" i="9"/>
  <c r="W23" i="9" s="1"/>
  <c r="K24" i="9"/>
  <c r="N24" i="9"/>
  <c r="Q24" i="9"/>
  <c r="T24" i="9"/>
  <c r="V24" i="9"/>
  <c r="W24" i="9" s="1"/>
  <c r="K25" i="9"/>
  <c r="N25" i="9"/>
  <c r="Q25" i="9"/>
  <c r="T25" i="9"/>
  <c r="V25" i="9"/>
  <c r="W25" i="9"/>
  <c r="V26" i="9"/>
  <c r="W26" i="9"/>
  <c r="K27" i="9"/>
  <c r="N27" i="9"/>
  <c r="Q27" i="9"/>
  <c r="T27" i="9"/>
  <c r="V27" i="9"/>
  <c r="W27" i="9" s="1"/>
  <c r="F30" i="9"/>
  <c r="G30" i="9"/>
  <c r="H30" i="9"/>
  <c r="I30" i="9"/>
  <c r="J30" i="9"/>
  <c r="K30" i="9" s="1"/>
  <c r="L30" i="9"/>
  <c r="M30" i="9"/>
  <c r="N30" i="9"/>
  <c r="O30" i="9"/>
  <c r="P30" i="9"/>
  <c r="Q30" i="9" s="1"/>
  <c r="R30" i="9"/>
  <c r="S30" i="9"/>
  <c r="T30" i="9"/>
  <c r="U30" i="9"/>
  <c r="V30" i="9"/>
  <c r="W30" i="9" s="1"/>
  <c r="M34" i="9"/>
  <c r="N34" i="9" s="1"/>
  <c r="P34" i="9"/>
  <c r="Q34" i="9" s="1"/>
  <c r="S34" i="9"/>
  <c r="T34" i="9" s="1"/>
  <c r="V34" i="9"/>
  <c r="W34" i="9" s="1"/>
  <c r="V40" i="9"/>
  <c r="W40" i="9"/>
  <c r="V41" i="9"/>
  <c r="W41" i="9"/>
  <c r="V42" i="9"/>
  <c r="W42" i="9"/>
  <c r="V43" i="9"/>
  <c r="V44" i="9"/>
  <c r="W44" i="9"/>
  <c r="D45" i="9"/>
  <c r="F45" i="9"/>
  <c r="G45" i="9" s="1"/>
  <c r="H45" i="9"/>
  <c r="J45" i="9"/>
  <c r="L45" i="9"/>
  <c r="N45" i="9"/>
  <c r="P45" i="9"/>
  <c r="R45" i="9"/>
  <c r="T45" i="9"/>
  <c r="C46" i="9"/>
  <c r="C48" i="9" s="1"/>
  <c r="D46" i="9"/>
  <c r="E46" i="9"/>
  <c r="E48" i="9" s="1"/>
  <c r="E49" i="9" s="1"/>
  <c r="E50" i="9" s="1"/>
  <c r="D48" i="9"/>
  <c r="D49" i="9" s="1"/>
  <c r="E84" i="9" s="1"/>
  <c r="F48" i="9"/>
  <c r="F49" i="9" s="1"/>
  <c r="G48" i="9"/>
  <c r="H48" i="9"/>
  <c r="I48" i="9"/>
  <c r="J48" i="9"/>
  <c r="J49" i="9" s="1"/>
  <c r="K48" i="9"/>
  <c r="L48" i="9"/>
  <c r="L49" i="9" s="1"/>
  <c r="L50" i="9" s="1"/>
  <c r="M48" i="9"/>
  <c r="N48" i="9"/>
  <c r="O48" i="9"/>
  <c r="P48" i="9"/>
  <c r="P49" i="9" s="1"/>
  <c r="P50" i="9" s="1"/>
  <c r="Q48" i="9"/>
  <c r="R48" i="9"/>
  <c r="R49" i="9" s="1"/>
  <c r="S48" i="9"/>
  <c r="T48" i="9"/>
  <c r="U48" i="9"/>
  <c r="V48" i="9"/>
  <c r="V49" i="9" s="1"/>
  <c r="W48" i="9"/>
  <c r="C49" i="9"/>
  <c r="C50" i="9" s="1"/>
  <c r="G49" i="9"/>
  <c r="G50" i="9" s="1"/>
  <c r="K49" i="9"/>
  <c r="K50" i="9" s="1"/>
  <c r="O49" i="9"/>
  <c r="O50" i="9" s="1"/>
  <c r="S49" i="9"/>
  <c r="S50" i="9" s="1"/>
  <c r="W49" i="9"/>
  <c r="W50" i="9" s="1"/>
  <c r="D50" i="9"/>
  <c r="F50" i="9"/>
  <c r="J50" i="9"/>
  <c r="R50" i="9"/>
  <c r="V50" i="9"/>
  <c r="E56" i="9"/>
  <c r="Q56" i="9"/>
  <c r="Q59" i="9"/>
  <c r="Q60" i="9"/>
  <c r="E61" i="9"/>
  <c r="H61" i="9"/>
  <c r="K61" i="9"/>
  <c r="N61" i="9"/>
  <c r="Q61" i="9"/>
  <c r="T61" i="9"/>
  <c r="E73" i="9"/>
  <c r="K73" i="9"/>
  <c r="Q73" i="9"/>
  <c r="W73" i="9"/>
  <c r="H74" i="9"/>
  <c r="N74" i="9"/>
  <c r="T74" i="9"/>
  <c r="K75" i="9"/>
  <c r="Q75" i="9"/>
  <c r="W75" i="9"/>
  <c r="W77" i="9" s="1"/>
  <c r="W80" i="9" s="1"/>
  <c r="E76" i="9"/>
  <c r="H76" i="9"/>
  <c r="K76" i="9"/>
  <c r="N76" i="9"/>
  <c r="Q76" i="9"/>
  <c r="T76" i="9"/>
  <c r="W76" i="9"/>
  <c r="H78" i="9"/>
  <c r="N78" i="9"/>
  <c r="E83" i="9"/>
  <c r="G83" i="9"/>
  <c r="E85" i="9"/>
  <c r="E86" i="9" s="1"/>
  <c r="E87" i="9" s="1"/>
  <c r="G86" i="9"/>
  <c r="J70" i="8"/>
  <c r="R70" i="8"/>
  <c r="Z70" i="8"/>
  <c r="AA70" i="8" s="1"/>
  <c r="J71" i="8"/>
  <c r="R71" i="8"/>
  <c r="Z71" i="8"/>
  <c r="AA71" i="8" s="1"/>
  <c r="J72" i="8"/>
  <c r="R72" i="8"/>
  <c r="Z72" i="8"/>
  <c r="AA72" i="8" s="1"/>
  <c r="J73" i="8"/>
  <c r="R73" i="8"/>
  <c r="Z73" i="8"/>
  <c r="AA73" i="8" s="1"/>
  <c r="J74" i="8"/>
  <c r="R74" i="8"/>
  <c r="Z74" i="8"/>
  <c r="AA74" i="8" s="1"/>
  <c r="J75" i="8"/>
  <c r="R75" i="8"/>
  <c r="Z75" i="8"/>
  <c r="AA75" i="8" s="1"/>
  <c r="J76" i="8"/>
  <c r="R76" i="8"/>
  <c r="Z76" i="8"/>
  <c r="AA76" i="8" s="1"/>
  <c r="J77" i="8"/>
  <c r="R77" i="8"/>
  <c r="Z77" i="8"/>
  <c r="AA77" i="8" s="1"/>
  <c r="J78" i="8"/>
  <c r="Z78" i="8"/>
  <c r="AA78" i="8" s="1"/>
  <c r="J79" i="8"/>
  <c r="Z79" i="8"/>
  <c r="AA79" i="8" s="1"/>
  <c r="J80" i="8"/>
  <c r="Z80" i="8"/>
  <c r="AA80" i="8"/>
  <c r="J81" i="8"/>
  <c r="Z81" i="8"/>
  <c r="AA81" i="8" s="1"/>
  <c r="J82" i="8"/>
  <c r="J88" i="8"/>
  <c r="R88" i="8"/>
  <c r="Z88" i="8"/>
  <c r="AA88" i="8" s="1"/>
  <c r="J89" i="8"/>
  <c r="R89" i="8"/>
  <c r="Z89" i="8"/>
  <c r="AA89" i="8" s="1"/>
  <c r="J90" i="8"/>
  <c r="R90" i="8"/>
  <c r="Z90" i="8"/>
  <c r="AA90" i="8" s="1"/>
  <c r="J91" i="8"/>
  <c r="R91" i="8"/>
  <c r="Z91" i="8"/>
  <c r="AA91" i="8" s="1"/>
  <c r="J92" i="8"/>
  <c r="R92" i="8"/>
  <c r="Z92" i="8"/>
  <c r="AA92" i="8" s="1"/>
  <c r="J93" i="8"/>
  <c r="R93" i="8"/>
  <c r="Z93" i="8"/>
  <c r="AA93" i="8" s="1"/>
  <c r="J94" i="8"/>
  <c r="R94" i="8"/>
  <c r="Z94" i="8"/>
  <c r="AA94" i="8" s="1"/>
  <c r="J95" i="8"/>
  <c r="R95" i="8"/>
  <c r="Z95" i="8"/>
  <c r="AA95" i="8" s="1"/>
  <c r="J96" i="8"/>
  <c r="Z96" i="8"/>
  <c r="AA96" i="8"/>
  <c r="J97" i="8"/>
  <c r="Z97" i="8"/>
  <c r="AA97" i="8" s="1"/>
  <c r="J98" i="8"/>
  <c r="Z98" i="8"/>
  <c r="AA98" i="8" s="1"/>
  <c r="J99" i="8"/>
  <c r="Z99" i="8"/>
  <c r="AA99" i="8" s="1"/>
  <c r="Z100" i="8"/>
  <c r="AA100" i="8" s="1"/>
  <c r="J106" i="8"/>
  <c r="R106" i="8"/>
  <c r="Z106" i="8"/>
  <c r="AA106" i="8" s="1"/>
  <c r="AB106" i="8"/>
  <c r="J107" i="8"/>
  <c r="R107" i="8"/>
  <c r="T107" i="8"/>
  <c r="U107" i="8"/>
  <c r="V107" i="8"/>
  <c r="W107" i="8"/>
  <c r="Z107" i="8" s="1"/>
  <c r="J108" i="8"/>
  <c r="R108" i="8"/>
  <c r="T108" i="8"/>
  <c r="U108" i="8"/>
  <c r="V108" i="8"/>
  <c r="W108" i="8"/>
  <c r="Z108" i="8" s="1"/>
  <c r="AA108" i="8" s="1"/>
  <c r="J109" i="8"/>
  <c r="R109" i="8"/>
  <c r="R118" i="8" s="1"/>
  <c r="T109" i="8"/>
  <c r="U109" i="8"/>
  <c r="V109" i="8"/>
  <c r="W109" i="8"/>
  <c r="Z109" i="8" s="1"/>
  <c r="AA109" i="8" s="1"/>
  <c r="J110" i="8"/>
  <c r="R110" i="8"/>
  <c r="T110" i="8"/>
  <c r="U110" i="8"/>
  <c r="V110" i="8"/>
  <c r="W110" i="8"/>
  <c r="Z110" i="8" s="1"/>
  <c r="AA110" i="8" s="1"/>
  <c r="J111" i="8"/>
  <c r="R111" i="8"/>
  <c r="T111" i="8"/>
  <c r="U111" i="8"/>
  <c r="V111" i="8"/>
  <c r="W111" i="8"/>
  <c r="Z111" i="8" s="1"/>
  <c r="AA111" i="8" s="1"/>
  <c r="J112" i="8"/>
  <c r="R112" i="8"/>
  <c r="T112" i="8"/>
  <c r="U112" i="8"/>
  <c r="U113" i="8" s="1"/>
  <c r="U114" i="8" s="1"/>
  <c r="U115" i="8" s="1"/>
  <c r="U116" i="8" s="1"/>
  <c r="U117" i="8" s="1"/>
  <c r="V112" i="8"/>
  <c r="W112" i="8"/>
  <c r="Z112" i="8" s="1"/>
  <c r="AA112" i="8" s="1"/>
  <c r="J113" i="8"/>
  <c r="T113" i="8"/>
  <c r="T114" i="8" s="1"/>
  <c r="T115" i="8" s="1"/>
  <c r="T116" i="8" s="1"/>
  <c r="T117" i="8" s="1"/>
  <c r="V113" i="8"/>
  <c r="V114" i="8" s="1"/>
  <c r="V115" i="8" s="1"/>
  <c r="V116" i="8" s="1"/>
  <c r="V117" i="8" s="1"/>
  <c r="J114" i="8"/>
  <c r="J115" i="8"/>
  <c r="J116" i="8"/>
  <c r="J117" i="8"/>
  <c r="J118" i="8"/>
  <c r="AE119" i="8"/>
  <c r="AE120" i="8" s="1"/>
  <c r="AE122" i="8"/>
  <c r="J124" i="8"/>
  <c r="R124" i="8"/>
  <c r="Z124" i="8"/>
  <c r="AA124" i="8" s="1"/>
  <c r="AE124" i="8"/>
  <c r="J125" i="8"/>
  <c r="R125" i="8"/>
  <c r="R136" i="8" s="1"/>
  <c r="Z125" i="8"/>
  <c r="AA125" i="8" s="1"/>
  <c r="J126" i="8"/>
  <c r="R126" i="8"/>
  <c r="Z126" i="8"/>
  <c r="AA126" i="8" s="1"/>
  <c r="J127" i="8"/>
  <c r="R127" i="8"/>
  <c r="Z127" i="8"/>
  <c r="AA127" i="8" s="1"/>
  <c r="J128" i="8"/>
  <c r="R128" i="8"/>
  <c r="Z128" i="8"/>
  <c r="AA128" i="8" s="1"/>
  <c r="J129" i="8"/>
  <c r="R129" i="8"/>
  <c r="Z129" i="8"/>
  <c r="AA129" i="8" s="1"/>
  <c r="J130" i="8"/>
  <c r="R130" i="8"/>
  <c r="Z130" i="8"/>
  <c r="AA130" i="8"/>
  <c r="J131" i="8"/>
  <c r="Z131" i="8"/>
  <c r="AA131" i="8" s="1"/>
  <c r="J132" i="8"/>
  <c r="Z132" i="8"/>
  <c r="AA132" i="8" s="1"/>
  <c r="AD132" i="8"/>
  <c r="J133" i="8"/>
  <c r="Z133" i="8"/>
  <c r="AA133" i="8" s="1"/>
  <c r="J134" i="8"/>
  <c r="Z134" i="8"/>
  <c r="AA134" i="8" s="1"/>
  <c r="J135" i="8"/>
  <c r="J136" i="8" s="1"/>
  <c r="Z135" i="8"/>
  <c r="AA135" i="8"/>
  <c r="J142" i="8"/>
  <c r="J154" i="8" s="1"/>
  <c r="R142" i="8"/>
  <c r="Z142" i="8"/>
  <c r="AA142" i="8" s="1"/>
  <c r="J143" i="8"/>
  <c r="R143" i="8"/>
  <c r="Z143" i="8"/>
  <c r="AA143" i="8" s="1"/>
  <c r="J144" i="8"/>
  <c r="R144" i="8"/>
  <c r="Z144" i="8"/>
  <c r="AA144" i="8" s="1"/>
  <c r="J145" i="8"/>
  <c r="R145" i="8"/>
  <c r="Z145" i="8"/>
  <c r="AA145" i="8" s="1"/>
  <c r="J146" i="8"/>
  <c r="R146" i="8"/>
  <c r="Z146" i="8"/>
  <c r="AA146" i="8" s="1"/>
  <c r="J147" i="8"/>
  <c r="R147" i="8"/>
  <c r="Z147" i="8"/>
  <c r="AA147" i="8" s="1"/>
  <c r="J148" i="8"/>
  <c r="R148" i="8"/>
  <c r="Z148" i="8"/>
  <c r="AA148" i="8" s="1"/>
  <c r="J149" i="8"/>
  <c r="R149" i="8"/>
  <c r="Z149" i="8"/>
  <c r="AA149" i="8" s="1"/>
  <c r="J150" i="8"/>
  <c r="Y150" i="8"/>
  <c r="Z150" i="8" s="1"/>
  <c r="AA150" i="8" s="1"/>
  <c r="J151" i="8"/>
  <c r="J152" i="8"/>
  <c r="J153" i="8"/>
  <c r="R154" i="8"/>
  <c r="J160" i="8"/>
  <c r="R160" i="8"/>
  <c r="Z160" i="8"/>
  <c r="AA160" i="8" s="1"/>
  <c r="J161" i="8"/>
  <c r="R161" i="8"/>
  <c r="Z161" i="8"/>
  <c r="AA161" i="8" s="1"/>
  <c r="J162" i="8"/>
  <c r="R162" i="8"/>
  <c r="Z162" i="8"/>
  <c r="AA162" i="8" s="1"/>
  <c r="J163" i="8"/>
  <c r="R163" i="8"/>
  <c r="Z163" i="8"/>
  <c r="AA163" i="8" s="1"/>
  <c r="J164" i="8"/>
  <c r="R164" i="8"/>
  <c r="Z164" i="8"/>
  <c r="AA164" i="8" s="1"/>
  <c r="J165" i="8"/>
  <c r="R165" i="8"/>
  <c r="Z165" i="8"/>
  <c r="AA165" i="8" s="1"/>
  <c r="J166" i="8"/>
  <c r="R166" i="8"/>
  <c r="Z166" i="8"/>
  <c r="AA166" i="8" s="1"/>
  <c r="J167" i="8"/>
  <c r="R167" i="8"/>
  <c r="Z167" i="8"/>
  <c r="AA167" i="8" s="1"/>
  <c r="J168" i="8"/>
  <c r="Z168" i="8"/>
  <c r="AA168" i="8"/>
  <c r="J169" i="8"/>
  <c r="Z169" i="8"/>
  <c r="AA169" i="8" s="1"/>
  <c r="J170" i="8"/>
  <c r="Z170" i="8"/>
  <c r="AA170" i="8" s="1"/>
  <c r="J171" i="8"/>
  <c r="Z171" i="8"/>
  <c r="AA171" i="8" s="1"/>
  <c r="J172" i="8"/>
  <c r="Z178" i="8"/>
  <c r="AA178" i="8"/>
  <c r="Z179" i="8"/>
  <c r="AA179" i="8"/>
  <c r="Z180" i="8"/>
  <c r="AA180" i="8"/>
  <c r="Z181" i="8"/>
  <c r="AA181" i="8"/>
  <c r="Z182" i="8"/>
  <c r="AA182" i="8"/>
  <c r="Z183" i="8"/>
  <c r="AA183" i="8"/>
  <c r="Z184" i="8"/>
  <c r="AA184" i="8"/>
  <c r="R185" i="8"/>
  <c r="Z185" i="8"/>
  <c r="AA185" i="8" s="1"/>
  <c r="Z186" i="8"/>
  <c r="AA186" i="8" s="1"/>
  <c r="Z187" i="8"/>
  <c r="AA187" i="8" s="1"/>
  <c r="Z188" i="8"/>
  <c r="AA188" i="8" s="1"/>
  <c r="Z189" i="8"/>
  <c r="AA189" i="8" s="1"/>
  <c r="E16" i="7"/>
  <c r="F16" i="7"/>
  <c r="G16" i="7"/>
  <c r="H16" i="7"/>
  <c r="I16" i="7"/>
  <c r="J16" i="7"/>
  <c r="E17" i="7"/>
  <c r="F17" i="7"/>
  <c r="G17" i="7"/>
  <c r="H17" i="7"/>
  <c r="I17" i="7"/>
  <c r="J17" i="7"/>
  <c r="E26" i="7"/>
  <c r="G26" i="7"/>
  <c r="H26" i="7"/>
  <c r="I26" i="7"/>
  <c r="J26" i="7"/>
  <c r="I27" i="7"/>
  <c r="J27" i="7"/>
  <c r="E30" i="7"/>
  <c r="F30" i="7"/>
  <c r="G30" i="7"/>
  <c r="H30" i="7"/>
  <c r="I30" i="7"/>
  <c r="J30" i="7"/>
  <c r="E31" i="7"/>
  <c r="F31" i="7"/>
  <c r="F32" i="7" s="1"/>
  <c r="G31" i="7"/>
  <c r="G32" i="7" s="1"/>
  <c r="H31" i="7"/>
  <c r="H32" i="7" s="1"/>
  <c r="I31" i="7"/>
  <c r="I32" i="7" s="1"/>
  <c r="J31" i="7"/>
  <c r="J32" i="7" s="1"/>
  <c r="E32" i="7"/>
  <c r="E46" i="7"/>
  <c r="F46" i="7"/>
  <c r="G46" i="7"/>
  <c r="H46" i="7"/>
  <c r="I46" i="7"/>
  <c r="J46" i="7"/>
  <c r="E47" i="7"/>
  <c r="F47" i="7"/>
  <c r="G47" i="7"/>
  <c r="H47" i="7"/>
  <c r="I47" i="7"/>
  <c r="J47" i="7"/>
  <c r="C13" i="6"/>
  <c r="D13" i="6"/>
  <c r="E13" i="6"/>
  <c r="C14" i="6"/>
  <c r="D14" i="6"/>
  <c r="E14" i="6"/>
  <c r="D16" i="6"/>
  <c r="C17" i="6"/>
  <c r="D17" i="6"/>
  <c r="D33" i="6"/>
  <c r="E33" i="6" s="1"/>
  <c r="E43" i="6" s="1"/>
  <c r="D43" i="6"/>
  <c r="C50" i="6"/>
  <c r="D50" i="6"/>
  <c r="D51" i="6"/>
  <c r="C52" i="6"/>
  <c r="D52" i="6"/>
  <c r="D55" i="6"/>
  <c r="E55" i="6"/>
  <c r="D56" i="6"/>
  <c r="E56" i="6"/>
  <c r="D57" i="6"/>
  <c r="E57" i="6"/>
  <c r="D59" i="6"/>
  <c r="E59" i="6"/>
  <c r="D60" i="6"/>
  <c r="E60" i="6"/>
  <c r="D61" i="6"/>
  <c r="E61" i="6"/>
  <c r="E47" i="6" s="1"/>
  <c r="C74" i="6"/>
  <c r="D74" i="6"/>
  <c r="C76" i="6"/>
  <c r="D76" i="6"/>
  <c r="C77" i="6"/>
  <c r="D77" i="6"/>
  <c r="C79" i="6"/>
  <c r="C80" i="6" s="1"/>
  <c r="C92" i="6" s="1"/>
  <c r="D80" i="6"/>
  <c r="E80" i="6"/>
  <c r="E82" i="6"/>
  <c r="C84" i="6"/>
  <c r="D84" i="6"/>
  <c r="E84" i="6"/>
  <c r="E85" i="6"/>
  <c r="E86" i="6" s="1"/>
  <c r="C86" i="6"/>
  <c r="D86" i="6"/>
  <c r="E87" i="6"/>
  <c r="E88" i="6" s="1"/>
  <c r="C88" i="6"/>
  <c r="D88" i="6"/>
  <c r="C89" i="6"/>
  <c r="D89" i="6"/>
  <c r="E89" i="6"/>
  <c r="E90" i="6" s="1"/>
  <c r="C90" i="6"/>
  <c r="D90" i="6"/>
  <c r="C91" i="6"/>
  <c r="D91" i="6"/>
  <c r="E91" i="6"/>
  <c r="D92" i="6"/>
  <c r="D94" i="6"/>
  <c r="R10" i="4"/>
  <c r="R12" i="4"/>
  <c r="S12" i="4" s="1"/>
  <c r="T12" i="4"/>
  <c r="L13" i="4"/>
  <c r="M13" i="4"/>
  <c r="R13" i="4" s="1"/>
  <c r="N13" i="4"/>
  <c r="O13" i="4"/>
  <c r="P13" i="4"/>
  <c r="Q13" i="4"/>
  <c r="T13" i="4"/>
  <c r="F14" i="4"/>
  <c r="G14" i="4"/>
  <c r="H14" i="4"/>
  <c r="I14" i="4"/>
  <c r="R14" i="4" s="1"/>
  <c r="J14" i="4"/>
  <c r="K14" i="4"/>
  <c r="L14" i="4"/>
  <c r="M14" i="4"/>
  <c r="N14" i="4"/>
  <c r="O14" i="4"/>
  <c r="P14" i="4"/>
  <c r="Q14" i="4"/>
  <c r="T14" i="4"/>
  <c r="R16" i="4"/>
  <c r="S16" i="4" s="1"/>
  <c r="T16" i="4"/>
  <c r="L17" i="4"/>
  <c r="M17" i="4"/>
  <c r="R17" i="4" s="1"/>
  <c r="S17" i="4" s="1"/>
  <c r="N17" i="4"/>
  <c r="O17" i="4"/>
  <c r="P17" i="4"/>
  <c r="Q17" i="4"/>
  <c r="F18" i="4"/>
  <c r="H18" i="4"/>
  <c r="I18" i="4"/>
  <c r="J18" i="4"/>
  <c r="K18" i="4"/>
  <c r="L18" i="4"/>
  <c r="M18" i="4"/>
  <c r="N18" i="4"/>
  <c r="O18" i="4"/>
  <c r="P18" i="4"/>
  <c r="Q18" i="4"/>
  <c r="R18" i="4"/>
  <c r="T18" i="4"/>
  <c r="R20" i="4"/>
  <c r="S20" i="4" s="1"/>
  <c r="T20" i="4"/>
  <c r="L21" i="4"/>
  <c r="M21" i="4"/>
  <c r="R21" i="4" s="1"/>
  <c r="S21" i="4" s="1"/>
  <c r="N21" i="4"/>
  <c r="O21" i="4"/>
  <c r="P21" i="4"/>
  <c r="Q21" i="4"/>
  <c r="T21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 s="1"/>
  <c r="T22" i="4"/>
  <c r="R24" i="4"/>
  <c r="S24" i="4" s="1"/>
  <c r="T24" i="4"/>
  <c r="L25" i="4"/>
  <c r="M25" i="4"/>
  <c r="N25" i="4"/>
  <c r="O25" i="4"/>
  <c r="P25" i="4"/>
  <c r="Q25" i="4"/>
  <c r="R25" i="4"/>
  <c r="S25" i="4" s="1"/>
  <c r="T25" i="4"/>
  <c r="F26" i="4"/>
  <c r="G26" i="4"/>
  <c r="H26" i="4"/>
  <c r="I26" i="4"/>
  <c r="J26" i="4"/>
  <c r="K26" i="4"/>
  <c r="L26" i="4"/>
  <c r="M26" i="4"/>
  <c r="R26" i="4" s="1"/>
  <c r="S26" i="4" s="1"/>
  <c r="N26" i="4"/>
  <c r="O26" i="4"/>
  <c r="P26" i="4"/>
  <c r="Q26" i="4"/>
  <c r="T26" i="4"/>
  <c r="R28" i="4"/>
  <c r="S28" i="4" s="1"/>
  <c r="T28" i="4"/>
  <c r="L29" i="4"/>
  <c r="M29" i="4"/>
  <c r="N29" i="4"/>
  <c r="O29" i="4"/>
  <c r="R29" i="4" s="1"/>
  <c r="S29" i="4" s="1"/>
  <c r="P29" i="4"/>
  <c r="Q29" i="4"/>
  <c r="T29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 s="1"/>
  <c r="T30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 s="1"/>
  <c r="T33" i="4"/>
  <c r="F34" i="4"/>
  <c r="G34" i="4"/>
  <c r="H34" i="4"/>
  <c r="I34" i="4"/>
  <c r="J34" i="4"/>
  <c r="K34" i="4"/>
  <c r="L34" i="4"/>
  <c r="M34" i="4"/>
  <c r="T34" i="4" s="1"/>
  <c r="N34" i="4"/>
  <c r="O34" i="4"/>
  <c r="P34" i="4"/>
  <c r="Q34" i="4"/>
  <c r="F35" i="4"/>
  <c r="G35" i="4"/>
  <c r="H35" i="4"/>
  <c r="I35" i="4"/>
  <c r="J35" i="4"/>
  <c r="K35" i="4"/>
  <c r="L35" i="4"/>
  <c r="M35" i="4"/>
  <c r="N35" i="4"/>
  <c r="O35" i="4"/>
  <c r="P35" i="4"/>
  <c r="Q35" i="4"/>
  <c r="R37" i="4"/>
  <c r="L38" i="4"/>
  <c r="M38" i="4"/>
  <c r="N38" i="4"/>
  <c r="O38" i="4"/>
  <c r="R38" i="4" s="1"/>
  <c r="S38" i="4" s="1"/>
  <c r="P38" i="4"/>
  <c r="Q38" i="4"/>
  <c r="T38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 s="1"/>
  <c r="T39" i="4"/>
  <c r="R41" i="4"/>
  <c r="S41" i="4" s="1"/>
  <c r="T41" i="4"/>
  <c r="L42" i="4"/>
  <c r="M42" i="4"/>
  <c r="N42" i="4"/>
  <c r="O42" i="4"/>
  <c r="P42" i="4"/>
  <c r="Q42" i="4"/>
  <c r="R42" i="4"/>
  <c r="S42" i="4" s="1"/>
  <c r="T42" i="4"/>
  <c r="R43" i="4"/>
  <c r="S43" i="4"/>
  <c r="T43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 s="1"/>
  <c r="F47" i="4"/>
  <c r="G47" i="4"/>
  <c r="H47" i="4"/>
  <c r="I47" i="4"/>
  <c r="J47" i="4"/>
  <c r="K47" i="4"/>
  <c r="L47" i="4"/>
  <c r="M47" i="4"/>
  <c r="N47" i="4"/>
  <c r="O47" i="4"/>
  <c r="P47" i="4"/>
  <c r="Q47" i="4"/>
  <c r="T47" i="4"/>
  <c r="F48" i="4"/>
  <c r="G48" i="4"/>
  <c r="H48" i="4"/>
  <c r="I48" i="4"/>
  <c r="J48" i="4"/>
  <c r="K48" i="4"/>
  <c r="L48" i="4"/>
  <c r="M48" i="4"/>
  <c r="N48" i="4"/>
  <c r="O48" i="4"/>
  <c r="P48" i="4"/>
  <c r="Q48" i="4"/>
  <c r="R82" i="4"/>
  <c r="S82" i="4" s="1"/>
  <c r="T82" i="4"/>
  <c r="R83" i="4"/>
  <c r="S83" i="4"/>
  <c r="T83" i="4"/>
  <c r="R84" i="4"/>
  <c r="S84" i="4" s="1"/>
  <c r="T84" i="4"/>
  <c r="N87" i="4"/>
  <c r="O87" i="4"/>
  <c r="P87" i="4"/>
  <c r="Q87" i="4"/>
  <c r="F88" i="4"/>
  <c r="G88" i="4"/>
  <c r="H88" i="4"/>
  <c r="I88" i="4"/>
  <c r="J88" i="4"/>
  <c r="K88" i="4"/>
  <c r="L88" i="4"/>
  <c r="M88" i="4"/>
  <c r="N88" i="4"/>
  <c r="O88" i="4"/>
  <c r="P88" i="4"/>
  <c r="Q88" i="4"/>
  <c r="R91" i="4"/>
  <c r="S91" i="4"/>
  <c r="T91" i="4"/>
  <c r="F92" i="4"/>
  <c r="R92" i="4" s="1"/>
  <c r="S92" i="4" s="1"/>
  <c r="G92" i="4"/>
  <c r="H92" i="4"/>
  <c r="I92" i="4"/>
  <c r="J92" i="4"/>
  <c r="K92" i="4"/>
  <c r="L92" i="4"/>
  <c r="R93" i="4"/>
  <c r="S93" i="4" s="1"/>
  <c r="T93" i="4"/>
  <c r="N96" i="4"/>
  <c r="O96" i="4"/>
  <c r="P96" i="4"/>
  <c r="Q96" i="4"/>
  <c r="F97" i="4"/>
  <c r="G97" i="4"/>
  <c r="H97" i="4"/>
  <c r="I97" i="4"/>
  <c r="J97" i="4"/>
  <c r="K97" i="4"/>
  <c r="L97" i="4"/>
  <c r="M97" i="4"/>
  <c r="N97" i="4"/>
  <c r="O97" i="4"/>
  <c r="P97" i="4"/>
  <c r="Q97" i="4"/>
  <c r="R100" i="4"/>
  <c r="R101" i="4"/>
  <c r="R108" i="4"/>
  <c r="S108" i="4" s="1"/>
  <c r="T108" i="4"/>
  <c r="R109" i="4"/>
  <c r="S109" i="4"/>
  <c r="T109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 s="1"/>
  <c r="T110" i="4"/>
  <c r="M114" i="4"/>
  <c r="R114" i="4"/>
  <c r="R115" i="4"/>
  <c r="R116" i="4"/>
  <c r="M122" i="4"/>
  <c r="R122" i="4"/>
  <c r="S122" i="4" s="1"/>
  <c r="T122" i="4"/>
  <c r="R123" i="4"/>
  <c r="S123" i="4"/>
  <c r="T123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 s="1"/>
  <c r="T124" i="4"/>
  <c r="S128" i="4"/>
  <c r="T128" i="4"/>
  <c r="S129" i="4"/>
  <c r="T129" i="4"/>
  <c r="F139" i="4"/>
  <c r="G139" i="4"/>
  <c r="T130" i="4" s="1"/>
  <c r="H139" i="4"/>
  <c r="I139" i="4"/>
  <c r="J139" i="4"/>
  <c r="K139" i="4"/>
  <c r="L139" i="4"/>
  <c r="M139" i="4"/>
  <c r="N139" i="4"/>
  <c r="O139" i="4"/>
  <c r="P139" i="4"/>
  <c r="Q139" i="4"/>
  <c r="R142" i="4"/>
  <c r="S142" i="4" s="1"/>
  <c r="T142" i="4"/>
  <c r="R143" i="4"/>
  <c r="S143" i="4"/>
  <c r="T143" i="4"/>
  <c r="R151" i="4"/>
  <c r="S151" i="4" s="1"/>
  <c r="T151" i="4"/>
  <c r="R152" i="4"/>
  <c r="S152" i="4"/>
  <c r="T152" i="4"/>
  <c r="F153" i="4"/>
  <c r="T144" i="4" s="1"/>
  <c r="G153" i="4"/>
  <c r="H153" i="4"/>
  <c r="H162" i="4" s="1"/>
  <c r="I153" i="4"/>
  <c r="J153" i="4"/>
  <c r="J162" i="4" s="1"/>
  <c r="K153" i="4"/>
  <c r="L153" i="4"/>
  <c r="L162" i="4" s="1"/>
  <c r="M153" i="4"/>
  <c r="N153" i="4"/>
  <c r="N162" i="4" s="1"/>
  <c r="O153" i="4"/>
  <c r="P153" i="4"/>
  <c r="P162" i="4" s="1"/>
  <c r="Q153" i="4"/>
  <c r="R153" i="4"/>
  <c r="S144" i="4" s="1"/>
  <c r="S153" i="4"/>
  <c r="T153" i="4"/>
  <c r="F160" i="4"/>
  <c r="G160" i="4"/>
  <c r="R160" i="4" s="1"/>
  <c r="S160" i="4" s="1"/>
  <c r="H160" i="4"/>
  <c r="I160" i="4"/>
  <c r="J160" i="4"/>
  <c r="K160" i="4"/>
  <c r="L160" i="4"/>
  <c r="M160" i="4"/>
  <c r="N160" i="4"/>
  <c r="O160" i="4"/>
  <c r="P160" i="4"/>
  <c r="Q160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 s="1"/>
  <c r="T161" i="4"/>
  <c r="G162" i="4"/>
  <c r="I162" i="4"/>
  <c r="K162" i="4"/>
  <c r="M162" i="4"/>
  <c r="O162" i="4"/>
  <c r="Q162" i="4"/>
  <c r="R167" i="4"/>
  <c r="S167" i="4" s="1"/>
  <c r="T167" i="4"/>
  <c r="L168" i="4"/>
  <c r="M168" i="4"/>
  <c r="R168" i="4" s="1"/>
  <c r="S168" i="4" s="1"/>
  <c r="N168" i="4"/>
  <c r="O168" i="4"/>
  <c r="O176" i="4" s="1"/>
  <c r="P168" i="4"/>
  <c r="Q168" i="4"/>
  <c r="Q176" i="4" s="1"/>
  <c r="F169" i="4"/>
  <c r="F177" i="4" s="1"/>
  <c r="G169" i="4"/>
  <c r="H169" i="4"/>
  <c r="H177" i="4" s="1"/>
  <c r="I169" i="4"/>
  <c r="J169" i="4"/>
  <c r="J177" i="4" s="1"/>
  <c r="J181" i="4" s="1"/>
  <c r="K169" i="4"/>
  <c r="L169" i="4"/>
  <c r="L177" i="4" s="1"/>
  <c r="M169" i="4"/>
  <c r="N169" i="4"/>
  <c r="N177" i="4" s="1"/>
  <c r="N181" i="4" s="1"/>
  <c r="O169" i="4"/>
  <c r="P169" i="4"/>
  <c r="P177" i="4" s="1"/>
  <c r="Q169" i="4"/>
  <c r="R169" i="4"/>
  <c r="S169" i="4" s="1"/>
  <c r="T169" i="4"/>
  <c r="F175" i="4"/>
  <c r="G175" i="4"/>
  <c r="R175" i="4" s="1"/>
  <c r="S175" i="4" s="1"/>
  <c r="H175" i="4"/>
  <c r="I175" i="4"/>
  <c r="J175" i="4"/>
  <c r="K175" i="4"/>
  <c r="L175" i="4"/>
  <c r="M175" i="4"/>
  <c r="N175" i="4"/>
  <c r="O175" i="4"/>
  <c r="P175" i="4"/>
  <c r="Q175" i="4"/>
  <c r="F176" i="4"/>
  <c r="G176" i="4"/>
  <c r="H176" i="4"/>
  <c r="I176" i="4"/>
  <c r="J176" i="4"/>
  <c r="K176" i="4"/>
  <c r="L176" i="4"/>
  <c r="N176" i="4"/>
  <c r="P176" i="4"/>
  <c r="G177" i="4"/>
  <c r="G181" i="4" s="1"/>
  <c r="I177" i="4"/>
  <c r="I181" i="4" s="1"/>
  <c r="K177" i="4"/>
  <c r="K181" i="4" s="1"/>
  <c r="M177" i="4"/>
  <c r="M181" i="4" s="1"/>
  <c r="O177" i="4"/>
  <c r="O181" i="4" s="1"/>
  <c r="Q177" i="4"/>
  <c r="Q181" i="4" s="1"/>
  <c r="R179" i="4"/>
  <c r="S179" i="4" s="1"/>
  <c r="T179" i="4"/>
  <c r="L180" i="4"/>
  <c r="M180" i="4"/>
  <c r="R180" i="4" s="1"/>
  <c r="S180" i="4" s="1"/>
  <c r="N180" i="4"/>
  <c r="O180" i="4"/>
  <c r="P180" i="4"/>
  <c r="Q180" i="4"/>
  <c r="F181" i="4"/>
  <c r="H181" i="4"/>
  <c r="R181" i="4" s="1"/>
  <c r="S181" i="4" s="1"/>
  <c r="L181" i="4"/>
  <c r="P181" i="4"/>
  <c r="L184" i="4"/>
  <c r="M184" i="4"/>
  <c r="N184" i="4"/>
  <c r="O184" i="4"/>
  <c r="P184" i="4"/>
  <c r="Q184" i="4"/>
  <c r="R188" i="4"/>
  <c r="S188" i="4"/>
  <c r="T188" i="4"/>
  <c r="L189" i="4"/>
  <c r="L197" i="4" s="1"/>
  <c r="M189" i="4"/>
  <c r="N189" i="4"/>
  <c r="N197" i="4" s="1"/>
  <c r="O189" i="4"/>
  <c r="P189" i="4"/>
  <c r="P197" i="4" s="1"/>
  <c r="Q189" i="4"/>
  <c r="R189" i="4"/>
  <c r="S189" i="4" s="1"/>
  <c r="F190" i="4"/>
  <c r="G190" i="4"/>
  <c r="H190" i="4"/>
  <c r="I190" i="4"/>
  <c r="I198" i="4" s="1"/>
  <c r="J190" i="4"/>
  <c r="K190" i="4"/>
  <c r="K198" i="4" s="1"/>
  <c r="L190" i="4"/>
  <c r="M190" i="4"/>
  <c r="M198" i="4" s="1"/>
  <c r="N190" i="4"/>
  <c r="O190" i="4"/>
  <c r="O198" i="4" s="1"/>
  <c r="P190" i="4"/>
  <c r="Q190" i="4"/>
  <c r="Q198" i="4" s="1"/>
  <c r="F196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S196" i="4" s="1"/>
  <c r="T196" i="4"/>
  <c r="F197" i="4"/>
  <c r="G197" i="4"/>
  <c r="H197" i="4"/>
  <c r="I197" i="4"/>
  <c r="J197" i="4"/>
  <c r="K197" i="4"/>
  <c r="M197" i="4"/>
  <c r="O197" i="4"/>
  <c r="Q197" i="4"/>
  <c r="F198" i="4"/>
  <c r="F202" i="4" s="1"/>
  <c r="H198" i="4"/>
  <c r="H202" i="4" s="1"/>
  <c r="J198" i="4"/>
  <c r="J202" i="4" s="1"/>
  <c r="L198" i="4"/>
  <c r="L202" i="4" s="1"/>
  <c r="N198" i="4"/>
  <c r="P198" i="4"/>
  <c r="R200" i="4"/>
  <c r="S200" i="4"/>
  <c r="T200" i="4"/>
  <c r="L201" i="4"/>
  <c r="T201" i="4" s="1"/>
  <c r="M201" i="4"/>
  <c r="N201" i="4"/>
  <c r="O201" i="4"/>
  <c r="P201" i="4"/>
  <c r="Q201" i="4"/>
  <c r="R201" i="4"/>
  <c r="S201" i="4" s="1"/>
  <c r="I202" i="4"/>
  <c r="K202" i="4"/>
  <c r="M202" i="4"/>
  <c r="N202" i="4"/>
  <c r="O202" i="4"/>
  <c r="P202" i="4"/>
  <c r="Q202" i="4"/>
  <c r="L205" i="4"/>
  <c r="M205" i="4"/>
  <c r="N205" i="4"/>
  <c r="O205" i="4"/>
  <c r="P205" i="4"/>
  <c r="Q205" i="4"/>
  <c r="M209" i="4"/>
  <c r="R209" i="4"/>
  <c r="S209" i="4" s="1"/>
  <c r="T209" i="4"/>
  <c r="L210" i="4"/>
  <c r="M210" i="4"/>
  <c r="R210" i="4" s="1"/>
  <c r="S210" i="4" s="1"/>
  <c r="N210" i="4"/>
  <c r="O210" i="4"/>
  <c r="P210" i="4"/>
  <c r="Q210" i="4"/>
  <c r="F211" i="4"/>
  <c r="G211" i="4"/>
  <c r="H211" i="4"/>
  <c r="I211" i="4"/>
  <c r="J211" i="4"/>
  <c r="K211" i="4"/>
  <c r="L211" i="4"/>
  <c r="M211" i="4"/>
  <c r="N211" i="4"/>
  <c r="O211" i="4"/>
  <c r="P211" i="4"/>
  <c r="Q211" i="4"/>
  <c r="R211" i="4"/>
  <c r="S211" i="4" s="1"/>
  <c r="T211" i="4"/>
  <c r="F217" i="4"/>
  <c r="G217" i="4"/>
  <c r="R217" i="4" s="1"/>
  <c r="S217" i="4" s="1"/>
  <c r="H217" i="4"/>
  <c r="I217" i="4"/>
  <c r="J217" i="4"/>
  <c r="K217" i="4"/>
  <c r="L217" i="4"/>
  <c r="M217" i="4"/>
  <c r="N217" i="4"/>
  <c r="O217" i="4"/>
  <c r="P217" i="4"/>
  <c r="Q217" i="4"/>
  <c r="F218" i="4"/>
  <c r="G218" i="4"/>
  <c r="H218" i="4"/>
  <c r="I218" i="4"/>
  <c r="J218" i="4"/>
  <c r="K218" i="4"/>
  <c r="L218" i="4"/>
  <c r="M218" i="4"/>
  <c r="N218" i="4"/>
  <c r="O218" i="4"/>
  <c r="P218" i="4"/>
  <c r="Q218" i="4"/>
  <c r="R218" i="4"/>
  <c r="S218" i="4" s="1"/>
  <c r="T218" i="4"/>
  <c r="F219" i="4"/>
  <c r="G219" i="4"/>
  <c r="R219" i="4" s="1"/>
  <c r="S219" i="4" s="1"/>
  <c r="H219" i="4"/>
  <c r="I219" i="4"/>
  <c r="I223" i="4" s="1"/>
  <c r="J219" i="4"/>
  <c r="K219" i="4"/>
  <c r="K223" i="4" s="1"/>
  <c r="L219" i="4"/>
  <c r="M219" i="4"/>
  <c r="M223" i="4" s="1"/>
  <c r="N219" i="4"/>
  <c r="O219" i="4"/>
  <c r="O223" i="4" s="1"/>
  <c r="P219" i="4"/>
  <c r="Q219" i="4"/>
  <c r="Q223" i="4" s="1"/>
  <c r="R221" i="4"/>
  <c r="S221" i="4" s="1"/>
  <c r="T221" i="4"/>
  <c r="L222" i="4"/>
  <c r="M222" i="4"/>
  <c r="R222" i="4" s="1"/>
  <c r="S222" i="4" s="1"/>
  <c r="N222" i="4"/>
  <c r="O222" i="4"/>
  <c r="P222" i="4"/>
  <c r="Q222" i="4"/>
  <c r="F223" i="4"/>
  <c r="H223" i="4"/>
  <c r="J223" i="4"/>
  <c r="L223" i="4"/>
  <c r="N223" i="4"/>
  <c r="P223" i="4"/>
  <c r="M225" i="4"/>
  <c r="L226" i="4"/>
  <c r="M226" i="4"/>
  <c r="N226" i="4"/>
  <c r="O226" i="4"/>
  <c r="P226" i="4"/>
  <c r="Q226" i="4"/>
  <c r="R230" i="4"/>
  <c r="S230" i="4" s="1"/>
  <c r="T230" i="4"/>
  <c r="L231" i="4"/>
  <c r="M231" i="4"/>
  <c r="R231" i="4" s="1"/>
  <c r="S231" i="4" s="1"/>
  <c r="N231" i="4"/>
  <c r="O231" i="4"/>
  <c r="P231" i="4"/>
  <c r="Q231" i="4"/>
  <c r="F232" i="4"/>
  <c r="G232" i="4"/>
  <c r="H232" i="4"/>
  <c r="I232" i="4"/>
  <c r="J232" i="4"/>
  <c r="K232" i="4"/>
  <c r="L232" i="4"/>
  <c r="M232" i="4"/>
  <c r="N232" i="4"/>
  <c r="O232" i="4"/>
  <c r="P232" i="4"/>
  <c r="Q232" i="4"/>
  <c r="R232" i="4"/>
  <c r="S232" i="4" s="1"/>
  <c r="T232" i="4"/>
  <c r="F238" i="4"/>
  <c r="G238" i="4"/>
  <c r="R238" i="4" s="1"/>
  <c r="S238" i="4" s="1"/>
  <c r="H238" i="4"/>
  <c r="I238" i="4"/>
  <c r="J238" i="4"/>
  <c r="K238" i="4"/>
  <c r="L238" i="4"/>
  <c r="M238" i="4"/>
  <c r="N238" i="4"/>
  <c r="O238" i="4"/>
  <c r="P238" i="4"/>
  <c r="Q238" i="4"/>
  <c r="F239" i="4"/>
  <c r="G239" i="4"/>
  <c r="H239" i="4"/>
  <c r="I239" i="4"/>
  <c r="J239" i="4"/>
  <c r="K239" i="4"/>
  <c r="L239" i="4"/>
  <c r="M239" i="4"/>
  <c r="N239" i="4"/>
  <c r="O239" i="4"/>
  <c r="P239" i="4"/>
  <c r="Q239" i="4"/>
  <c r="R239" i="4"/>
  <c r="S239" i="4" s="1"/>
  <c r="T239" i="4"/>
  <c r="F240" i="4"/>
  <c r="G240" i="4"/>
  <c r="R240" i="4" s="1"/>
  <c r="S240" i="4" s="1"/>
  <c r="H240" i="4"/>
  <c r="I240" i="4"/>
  <c r="I244" i="4" s="1"/>
  <c r="J240" i="4"/>
  <c r="K240" i="4"/>
  <c r="K244" i="4" s="1"/>
  <c r="L240" i="4"/>
  <c r="M240" i="4"/>
  <c r="M244" i="4" s="1"/>
  <c r="N240" i="4"/>
  <c r="O240" i="4"/>
  <c r="O244" i="4" s="1"/>
  <c r="P240" i="4"/>
  <c r="Q240" i="4"/>
  <c r="Q244" i="4" s="1"/>
  <c r="R242" i="4"/>
  <c r="S242" i="4" s="1"/>
  <c r="T242" i="4"/>
  <c r="L243" i="4"/>
  <c r="M243" i="4"/>
  <c r="R243" i="4" s="1"/>
  <c r="S243" i="4" s="1"/>
  <c r="N243" i="4"/>
  <c r="O243" i="4"/>
  <c r="P243" i="4"/>
  <c r="Q243" i="4"/>
  <c r="F244" i="4"/>
  <c r="H244" i="4"/>
  <c r="J244" i="4"/>
  <c r="L244" i="4"/>
  <c r="N244" i="4"/>
  <c r="P244" i="4"/>
  <c r="L247" i="4"/>
  <c r="M247" i="4"/>
  <c r="N247" i="4"/>
  <c r="O247" i="4"/>
  <c r="P247" i="4"/>
  <c r="Q247" i="4"/>
  <c r="R251" i="4"/>
  <c r="S251" i="4"/>
  <c r="T251" i="4"/>
  <c r="L252" i="4"/>
  <c r="M252" i="4"/>
  <c r="N252" i="4"/>
  <c r="O252" i="4"/>
  <c r="P252" i="4"/>
  <c r="Q252" i="4"/>
  <c r="R252" i="4"/>
  <c r="S252" i="4" s="1"/>
  <c r="T252" i="4"/>
  <c r="F253" i="4"/>
  <c r="G253" i="4"/>
  <c r="R253" i="4" s="1"/>
  <c r="S253" i="4" s="1"/>
  <c r="H253" i="4"/>
  <c r="I253" i="4"/>
  <c r="J253" i="4"/>
  <c r="K253" i="4"/>
  <c r="L253" i="4"/>
  <c r="M253" i="4"/>
  <c r="N253" i="4"/>
  <c r="O253" i="4"/>
  <c r="P253" i="4"/>
  <c r="Q253" i="4"/>
  <c r="F259" i="4"/>
  <c r="G259" i="4"/>
  <c r="H259" i="4"/>
  <c r="I259" i="4"/>
  <c r="J259" i="4"/>
  <c r="K259" i="4"/>
  <c r="L259" i="4"/>
  <c r="M259" i="4"/>
  <c r="N259" i="4"/>
  <c r="O259" i="4"/>
  <c r="P259" i="4"/>
  <c r="Q259" i="4"/>
  <c r="R259" i="4"/>
  <c r="S259" i="4" s="1"/>
  <c r="T259" i="4"/>
  <c r="F260" i="4"/>
  <c r="G260" i="4"/>
  <c r="R260" i="4" s="1"/>
  <c r="S260" i="4" s="1"/>
  <c r="H260" i="4"/>
  <c r="I260" i="4"/>
  <c r="J260" i="4"/>
  <c r="K260" i="4"/>
  <c r="L260" i="4"/>
  <c r="M260" i="4"/>
  <c r="N260" i="4"/>
  <c r="O260" i="4"/>
  <c r="P260" i="4"/>
  <c r="Q260" i="4"/>
  <c r="F261" i="4"/>
  <c r="F265" i="4" s="1"/>
  <c r="G261" i="4"/>
  <c r="H261" i="4"/>
  <c r="H265" i="4" s="1"/>
  <c r="I261" i="4"/>
  <c r="J261" i="4"/>
  <c r="J265" i="4" s="1"/>
  <c r="K261" i="4"/>
  <c r="L261" i="4"/>
  <c r="L265" i="4" s="1"/>
  <c r="M261" i="4"/>
  <c r="N261" i="4"/>
  <c r="N265" i="4" s="1"/>
  <c r="O261" i="4"/>
  <c r="P261" i="4"/>
  <c r="P265" i="4" s="1"/>
  <c r="Q261" i="4"/>
  <c r="R261" i="4"/>
  <c r="S261" i="4" s="1"/>
  <c r="T261" i="4"/>
  <c r="R263" i="4"/>
  <c r="S263" i="4"/>
  <c r="T263" i="4"/>
  <c r="L264" i="4"/>
  <c r="M264" i="4"/>
  <c r="N264" i="4"/>
  <c r="O264" i="4"/>
  <c r="P264" i="4"/>
  <c r="Q264" i="4"/>
  <c r="R264" i="4"/>
  <c r="S264" i="4" s="1"/>
  <c r="T264" i="4"/>
  <c r="G265" i="4"/>
  <c r="I265" i="4"/>
  <c r="K265" i="4"/>
  <c r="M265" i="4"/>
  <c r="O265" i="4"/>
  <c r="Q265" i="4"/>
  <c r="L268" i="4"/>
  <c r="M268" i="4"/>
  <c r="N268" i="4"/>
  <c r="O268" i="4"/>
  <c r="P268" i="4"/>
  <c r="Q268" i="4"/>
  <c r="R272" i="4"/>
  <c r="S272" i="4" s="1"/>
  <c r="T272" i="4"/>
  <c r="L273" i="4"/>
  <c r="M273" i="4"/>
  <c r="R273" i="4" s="1"/>
  <c r="S273" i="4" s="1"/>
  <c r="N273" i="4"/>
  <c r="O273" i="4"/>
  <c r="P273" i="4"/>
  <c r="Q273" i="4"/>
  <c r="F274" i="4"/>
  <c r="G274" i="4"/>
  <c r="H274" i="4"/>
  <c r="I274" i="4"/>
  <c r="J274" i="4"/>
  <c r="K274" i="4"/>
  <c r="L274" i="4"/>
  <c r="M274" i="4"/>
  <c r="N274" i="4"/>
  <c r="O274" i="4"/>
  <c r="P274" i="4"/>
  <c r="Q274" i="4"/>
  <c r="R274" i="4"/>
  <c r="S274" i="4" s="1"/>
  <c r="T274" i="4"/>
  <c r="F280" i="4"/>
  <c r="G280" i="4"/>
  <c r="R280" i="4" s="1"/>
  <c r="S280" i="4" s="1"/>
  <c r="H280" i="4"/>
  <c r="I280" i="4"/>
  <c r="J280" i="4"/>
  <c r="K280" i="4"/>
  <c r="L280" i="4"/>
  <c r="M280" i="4"/>
  <c r="N280" i="4"/>
  <c r="O280" i="4"/>
  <c r="P280" i="4"/>
  <c r="Q280" i="4"/>
  <c r="F281" i="4"/>
  <c r="G281" i="4"/>
  <c r="H281" i="4"/>
  <c r="I281" i="4"/>
  <c r="J281" i="4"/>
  <c r="K281" i="4"/>
  <c r="L281" i="4"/>
  <c r="M281" i="4"/>
  <c r="N281" i="4"/>
  <c r="O281" i="4"/>
  <c r="P281" i="4"/>
  <c r="Q281" i="4"/>
  <c r="R281" i="4"/>
  <c r="S281" i="4" s="1"/>
  <c r="T281" i="4"/>
  <c r="F282" i="4"/>
  <c r="G282" i="4"/>
  <c r="R282" i="4" s="1"/>
  <c r="S282" i="4" s="1"/>
  <c r="H282" i="4"/>
  <c r="I282" i="4"/>
  <c r="I286" i="4" s="1"/>
  <c r="I321" i="4" s="1"/>
  <c r="J282" i="4"/>
  <c r="K282" i="4"/>
  <c r="K286" i="4" s="1"/>
  <c r="K321" i="4" s="1"/>
  <c r="L282" i="4"/>
  <c r="M282" i="4"/>
  <c r="M286" i="4" s="1"/>
  <c r="M321" i="4" s="1"/>
  <c r="N282" i="4"/>
  <c r="O282" i="4"/>
  <c r="O286" i="4" s="1"/>
  <c r="O321" i="4" s="1"/>
  <c r="P282" i="4"/>
  <c r="Q282" i="4"/>
  <c r="Q286" i="4" s="1"/>
  <c r="Q321" i="4" s="1"/>
  <c r="R284" i="4"/>
  <c r="S284" i="4" s="1"/>
  <c r="T284" i="4"/>
  <c r="L285" i="4"/>
  <c r="M285" i="4"/>
  <c r="R285" i="4" s="1"/>
  <c r="S285" i="4" s="1"/>
  <c r="N285" i="4"/>
  <c r="O285" i="4"/>
  <c r="P285" i="4"/>
  <c r="Q285" i="4"/>
  <c r="F286" i="4"/>
  <c r="H286" i="4"/>
  <c r="J286" i="4"/>
  <c r="L286" i="4"/>
  <c r="N286" i="4"/>
  <c r="P286" i="4"/>
  <c r="L289" i="4"/>
  <c r="M289" i="4"/>
  <c r="N289" i="4"/>
  <c r="O289" i="4"/>
  <c r="P289" i="4"/>
  <c r="Q289" i="4"/>
  <c r="R293" i="4"/>
  <c r="S293" i="4"/>
  <c r="T293" i="4"/>
  <c r="R294" i="4"/>
  <c r="S294" i="4" s="1"/>
  <c r="T294" i="4"/>
  <c r="F295" i="4"/>
  <c r="G295" i="4"/>
  <c r="R295" i="4" s="1"/>
  <c r="S295" i="4" s="1"/>
  <c r="H295" i="4"/>
  <c r="I295" i="4"/>
  <c r="J295" i="4"/>
  <c r="K295" i="4"/>
  <c r="L295" i="4"/>
  <c r="M295" i="4"/>
  <c r="N295" i="4"/>
  <c r="O295" i="4"/>
  <c r="P295" i="4"/>
  <c r="Q295" i="4"/>
  <c r="F301" i="4"/>
  <c r="G301" i="4"/>
  <c r="H301" i="4"/>
  <c r="I301" i="4"/>
  <c r="J301" i="4"/>
  <c r="K301" i="4"/>
  <c r="L301" i="4"/>
  <c r="M301" i="4"/>
  <c r="N301" i="4"/>
  <c r="O301" i="4"/>
  <c r="P301" i="4"/>
  <c r="Q301" i="4"/>
  <c r="R301" i="4"/>
  <c r="S301" i="4" s="1"/>
  <c r="T301" i="4"/>
  <c r="F302" i="4"/>
  <c r="G302" i="4"/>
  <c r="R302" i="4" s="1"/>
  <c r="S302" i="4" s="1"/>
  <c r="H302" i="4"/>
  <c r="I302" i="4"/>
  <c r="J302" i="4"/>
  <c r="K302" i="4"/>
  <c r="L302" i="4"/>
  <c r="M302" i="4"/>
  <c r="N302" i="4"/>
  <c r="O302" i="4"/>
  <c r="P302" i="4"/>
  <c r="Q302" i="4"/>
  <c r="F303" i="4"/>
  <c r="F307" i="4" s="1"/>
  <c r="G303" i="4"/>
  <c r="H303" i="4"/>
  <c r="H307" i="4" s="1"/>
  <c r="I303" i="4"/>
  <c r="J303" i="4"/>
  <c r="J307" i="4" s="1"/>
  <c r="K303" i="4"/>
  <c r="L303" i="4"/>
  <c r="L307" i="4" s="1"/>
  <c r="M303" i="4"/>
  <c r="N303" i="4"/>
  <c r="N307" i="4" s="1"/>
  <c r="O303" i="4"/>
  <c r="P303" i="4"/>
  <c r="P307" i="4" s="1"/>
  <c r="Q303" i="4"/>
  <c r="R303" i="4"/>
  <c r="S303" i="4" s="1"/>
  <c r="T303" i="4"/>
  <c r="R305" i="4"/>
  <c r="S305" i="4"/>
  <c r="T305" i="4"/>
  <c r="R306" i="4"/>
  <c r="S306" i="4" s="1"/>
  <c r="T306" i="4"/>
  <c r="G307" i="4"/>
  <c r="I307" i="4"/>
  <c r="K307" i="4"/>
  <c r="M307" i="4"/>
  <c r="O307" i="4"/>
  <c r="Q307" i="4"/>
  <c r="L310" i="4"/>
  <c r="M310" i="4"/>
  <c r="N310" i="4"/>
  <c r="O310" i="4"/>
  <c r="P310" i="4"/>
  <c r="Q310" i="4"/>
  <c r="F315" i="4"/>
  <c r="G315" i="4"/>
  <c r="H315" i="4"/>
  <c r="I315" i="4"/>
  <c r="J315" i="4"/>
  <c r="K315" i="4"/>
  <c r="L315" i="4"/>
  <c r="M315" i="4"/>
  <c r="N315" i="4"/>
  <c r="O315" i="4"/>
  <c r="P315" i="4"/>
  <c r="Q315" i="4"/>
  <c r="R315" i="4"/>
  <c r="S315" i="4" s="1"/>
  <c r="T315" i="4"/>
  <c r="F316" i="4"/>
  <c r="G316" i="4"/>
  <c r="R316" i="4" s="1"/>
  <c r="S316" i="4" s="1"/>
  <c r="H316" i="4"/>
  <c r="I316" i="4"/>
  <c r="J316" i="4"/>
  <c r="K316" i="4"/>
  <c r="L316" i="4"/>
  <c r="M316" i="4"/>
  <c r="N316" i="4"/>
  <c r="O316" i="4"/>
  <c r="P316" i="4"/>
  <c r="Q316" i="4"/>
  <c r="F317" i="4"/>
  <c r="G317" i="4"/>
  <c r="H317" i="4"/>
  <c r="I317" i="4"/>
  <c r="J317" i="4"/>
  <c r="K317" i="4"/>
  <c r="L317" i="4"/>
  <c r="M317" i="4"/>
  <c r="N317" i="4"/>
  <c r="O317" i="4"/>
  <c r="P317" i="4"/>
  <c r="Q317" i="4"/>
  <c r="R317" i="4"/>
  <c r="S317" i="4" s="1"/>
  <c r="T317" i="4"/>
  <c r="F319" i="4"/>
  <c r="G319" i="4"/>
  <c r="R319" i="4" s="1"/>
  <c r="S319" i="4" s="1"/>
  <c r="H319" i="4"/>
  <c r="I319" i="4"/>
  <c r="J319" i="4"/>
  <c r="K319" i="4"/>
  <c r="L319" i="4"/>
  <c r="M319" i="4"/>
  <c r="N319" i="4"/>
  <c r="O319" i="4"/>
  <c r="P319" i="4"/>
  <c r="Q319" i="4"/>
  <c r="F320" i="4"/>
  <c r="G320" i="4"/>
  <c r="H320" i="4"/>
  <c r="I320" i="4"/>
  <c r="J320" i="4"/>
  <c r="K320" i="4"/>
  <c r="L320" i="4"/>
  <c r="M320" i="4"/>
  <c r="N320" i="4"/>
  <c r="O320" i="4"/>
  <c r="P320" i="4"/>
  <c r="Q320" i="4"/>
  <c r="R320" i="4"/>
  <c r="S320" i="4" s="1"/>
  <c r="T320" i="4"/>
  <c r="R324" i="4"/>
  <c r="S324" i="4" s="1"/>
  <c r="T324" i="4"/>
  <c r="R325" i="4"/>
  <c r="S325" i="4"/>
  <c r="T325" i="4"/>
  <c r="R326" i="4"/>
  <c r="S326" i="4" s="1"/>
  <c r="T326" i="4"/>
  <c r="F332" i="4"/>
  <c r="G332" i="4"/>
  <c r="R332" i="4" s="1"/>
  <c r="S332" i="4" s="1"/>
  <c r="H332" i="4"/>
  <c r="I332" i="4"/>
  <c r="J332" i="4"/>
  <c r="K332" i="4"/>
  <c r="L332" i="4"/>
  <c r="M332" i="4"/>
  <c r="N332" i="4"/>
  <c r="O332" i="4"/>
  <c r="P332" i="4"/>
  <c r="Q332" i="4"/>
  <c r="F333" i="4"/>
  <c r="G333" i="4"/>
  <c r="H333" i="4"/>
  <c r="I333" i="4"/>
  <c r="J333" i="4"/>
  <c r="K333" i="4"/>
  <c r="L333" i="4"/>
  <c r="M333" i="4"/>
  <c r="N333" i="4"/>
  <c r="O333" i="4"/>
  <c r="P333" i="4"/>
  <c r="Q333" i="4"/>
  <c r="R333" i="4"/>
  <c r="S333" i="4" s="1"/>
  <c r="T333" i="4"/>
  <c r="F334" i="4"/>
  <c r="G334" i="4"/>
  <c r="R334" i="4" s="1"/>
  <c r="S334" i="4" s="1"/>
  <c r="H334" i="4"/>
  <c r="I334" i="4"/>
  <c r="I338" i="4" s="1"/>
  <c r="J334" i="4"/>
  <c r="K334" i="4"/>
  <c r="K338" i="4" s="1"/>
  <c r="L334" i="4"/>
  <c r="M334" i="4"/>
  <c r="M338" i="4" s="1"/>
  <c r="N334" i="4"/>
  <c r="O334" i="4"/>
  <c r="O338" i="4" s="1"/>
  <c r="P334" i="4"/>
  <c r="Q334" i="4"/>
  <c r="Q338" i="4" s="1"/>
  <c r="R336" i="4"/>
  <c r="S336" i="4" s="1"/>
  <c r="T336" i="4"/>
  <c r="L337" i="4"/>
  <c r="M337" i="4"/>
  <c r="R337" i="4" s="1"/>
  <c r="S337" i="4" s="1"/>
  <c r="N337" i="4"/>
  <c r="O337" i="4"/>
  <c r="P337" i="4"/>
  <c r="Q337" i="4"/>
  <c r="F338" i="4"/>
  <c r="H338" i="4"/>
  <c r="J338" i="4"/>
  <c r="L338" i="4"/>
  <c r="N338" i="4"/>
  <c r="P338" i="4"/>
  <c r="R341" i="4"/>
  <c r="S341" i="4"/>
  <c r="T341" i="4"/>
  <c r="R342" i="4"/>
  <c r="S342" i="4" s="1"/>
  <c r="T342" i="4"/>
  <c r="R343" i="4"/>
  <c r="S343" i="4"/>
  <c r="T343" i="4"/>
  <c r="F349" i="4"/>
  <c r="G349" i="4"/>
  <c r="H349" i="4"/>
  <c r="I349" i="4"/>
  <c r="J349" i="4"/>
  <c r="K349" i="4"/>
  <c r="L349" i="4"/>
  <c r="M349" i="4"/>
  <c r="N349" i="4"/>
  <c r="O349" i="4"/>
  <c r="P349" i="4"/>
  <c r="Q349" i="4"/>
  <c r="R349" i="4"/>
  <c r="S349" i="4" s="1"/>
  <c r="T349" i="4"/>
  <c r="G350" i="4"/>
  <c r="I350" i="4"/>
  <c r="R350" i="4" s="1"/>
  <c r="S350" i="4" s="1"/>
  <c r="J350" i="4"/>
  <c r="K350" i="4"/>
  <c r="L350" i="4"/>
  <c r="M350" i="4"/>
  <c r="N350" i="4"/>
  <c r="O350" i="4"/>
  <c r="P350" i="4"/>
  <c r="Q350" i="4"/>
  <c r="F351" i="4"/>
  <c r="F355" i="4" s="1"/>
  <c r="G351" i="4"/>
  <c r="H351" i="4"/>
  <c r="H355" i="4" s="1"/>
  <c r="H381" i="4" s="1"/>
  <c r="I351" i="4"/>
  <c r="J351" i="4"/>
  <c r="J355" i="4" s="1"/>
  <c r="K351" i="4"/>
  <c r="L351" i="4"/>
  <c r="L355" i="4" s="1"/>
  <c r="L381" i="4" s="1"/>
  <c r="M351" i="4"/>
  <c r="N351" i="4"/>
  <c r="N355" i="4" s="1"/>
  <c r="N381" i="4" s="1"/>
  <c r="O351" i="4"/>
  <c r="P351" i="4"/>
  <c r="P355" i="4" s="1"/>
  <c r="P381" i="4" s="1"/>
  <c r="Q351" i="4"/>
  <c r="R351" i="4"/>
  <c r="S351" i="4" s="1"/>
  <c r="T351" i="4"/>
  <c r="R353" i="4"/>
  <c r="S353" i="4"/>
  <c r="T353" i="4"/>
  <c r="L354" i="4"/>
  <c r="M354" i="4"/>
  <c r="N354" i="4"/>
  <c r="O354" i="4"/>
  <c r="P354" i="4"/>
  <c r="Q354" i="4"/>
  <c r="R354" i="4"/>
  <c r="S354" i="4" s="1"/>
  <c r="T354" i="4"/>
  <c r="G355" i="4"/>
  <c r="I355" i="4"/>
  <c r="K355" i="4"/>
  <c r="M355" i="4"/>
  <c r="O355" i="4"/>
  <c r="Q355" i="4"/>
  <c r="R358" i="4"/>
  <c r="S358" i="4" s="1"/>
  <c r="T358" i="4"/>
  <c r="R359" i="4"/>
  <c r="S359" i="4"/>
  <c r="T359" i="4"/>
  <c r="R360" i="4"/>
  <c r="S360" i="4" s="1"/>
  <c r="T360" i="4"/>
  <c r="F366" i="4"/>
  <c r="G366" i="4"/>
  <c r="R366" i="4" s="1"/>
  <c r="S366" i="4" s="1"/>
  <c r="H366" i="4"/>
  <c r="I366" i="4"/>
  <c r="J366" i="4"/>
  <c r="K366" i="4"/>
  <c r="L366" i="4"/>
  <c r="M366" i="4"/>
  <c r="N366" i="4"/>
  <c r="O366" i="4"/>
  <c r="P366" i="4"/>
  <c r="Q366" i="4"/>
  <c r="F367" i="4"/>
  <c r="G367" i="4"/>
  <c r="H367" i="4"/>
  <c r="I367" i="4"/>
  <c r="J367" i="4"/>
  <c r="K367" i="4"/>
  <c r="L367" i="4"/>
  <c r="M367" i="4"/>
  <c r="N367" i="4"/>
  <c r="O367" i="4"/>
  <c r="P367" i="4"/>
  <c r="Q367" i="4"/>
  <c r="R367" i="4"/>
  <c r="S367" i="4" s="1"/>
  <c r="T367" i="4"/>
  <c r="F368" i="4"/>
  <c r="G368" i="4"/>
  <c r="R368" i="4" s="1"/>
  <c r="S368" i="4" s="1"/>
  <c r="H368" i="4"/>
  <c r="I368" i="4"/>
  <c r="I372" i="4" s="1"/>
  <c r="I381" i="4" s="1"/>
  <c r="J368" i="4"/>
  <c r="K368" i="4"/>
  <c r="K372" i="4" s="1"/>
  <c r="K381" i="4" s="1"/>
  <c r="L368" i="4"/>
  <c r="M368" i="4"/>
  <c r="M372" i="4" s="1"/>
  <c r="N368" i="4"/>
  <c r="O368" i="4"/>
  <c r="O372" i="4" s="1"/>
  <c r="P368" i="4"/>
  <c r="Q368" i="4"/>
  <c r="Q372" i="4" s="1"/>
  <c r="R370" i="4"/>
  <c r="S370" i="4" s="1"/>
  <c r="T370" i="4"/>
  <c r="L371" i="4"/>
  <c r="M371" i="4"/>
  <c r="R371" i="4" s="1"/>
  <c r="S371" i="4" s="1"/>
  <c r="N371" i="4"/>
  <c r="O371" i="4"/>
  <c r="P371" i="4"/>
  <c r="Q371" i="4"/>
  <c r="F372" i="4"/>
  <c r="H372" i="4"/>
  <c r="J372" i="4"/>
  <c r="L372" i="4"/>
  <c r="N372" i="4"/>
  <c r="P372" i="4"/>
  <c r="F375" i="4"/>
  <c r="G375" i="4"/>
  <c r="R375" i="4" s="1"/>
  <c r="S375" i="4" s="1"/>
  <c r="H375" i="4"/>
  <c r="I375" i="4"/>
  <c r="J375" i="4"/>
  <c r="K375" i="4"/>
  <c r="L375" i="4"/>
  <c r="M375" i="4"/>
  <c r="N375" i="4"/>
  <c r="O375" i="4"/>
  <c r="P375" i="4"/>
  <c r="Q375" i="4"/>
  <c r="F376" i="4"/>
  <c r="G376" i="4"/>
  <c r="H376" i="4"/>
  <c r="I376" i="4"/>
  <c r="J376" i="4"/>
  <c r="K376" i="4"/>
  <c r="L376" i="4"/>
  <c r="M376" i="4"/>
  <c r="N376" i="4"/>
  <c r="O376" i="4"/>
  <c r="P376" i="4"/>
  <c r="Q376" i="4"/>
  <c r="R376" i="4"/>
  <c r="S376" i="4" s="1"/>
  <c r="T376" i="4"/>
  <c r="F377" i="4"/>
  <c r="G377" i="4"/>
  <c r="H377" i="4"/>
  <c r="I377" i="4"/>
  <c r="J377" i="4"/>
  <c r="K377" i="4"/>
  <c r="L377" i="4"/>
  <c r="M377" i="4"/>
  <c r="N377" i="4"/>
  <c r="O377" i="4"/>
  <c r="P377" i="4"/>
  <c r="Q377" i="4"/>
  <c r="F379" i="4"/>
  <c r="G379" i="4"/>
  <c r="H379" i="4"/>
  <c r="I379" i="4"/>
  <c r="J379" i="4"/>
  <c r="K379" i="4"/>
  <c r="L379" i="4"/>
  <c r="M379" i="4"/>
  <c r="N379" i="4"/>
  <c r="O379" i="4"/>
  <c r="P379" i="4"/>
  <c r="Q379" i="4"/>
  <c r="R379" i="4"/>
  <c r="S379" i="4" s="1"/>
  <c r="T379" i="4"/>
  <c r="F380" i="4"/>
  <c r="G380" i="4"/>
  <c r="H380" i="4"/>
  <c r="I380" i="4"/>
  <c r="J380" i="4"/>
  <c r="K380" i="4"/>
  <c r="L380" i="4"/>
  <c r="M380" i="4"/>
  <c r="N380" i="4"/>
  <c r="O380" i="4"/>
  <c r="P380" i="4"/>
  <c r="Q380" i="4"/>
  <c r="F381" i="4"/>
  <c r="J381" i="4"/>
  <c r="M381" i="4"/>
  <c r="O381" i="4"/>
  <c r="Q381" i="4"/>
  <c r="F384" i="4"/>
  <c r="G384" i="4"/>
  <c r="H384" i="4"/>
  <c r="I384" i="4"/>
  <c r="J384" i="4"/>
  <c r="K384" i="4"/>
  <c r="L384" i="4"/>
  <c r="M384" i="4"/>
  <c r="N384" i="4"/>
  <c r="O384" i="4"/>
  <c r="P384" i="4"/>
  <c r="Q384" i="4"/>
  <c r="R384" i="4"/>
  <c r="S384" i="4" s="1"/>
  <c r="T384" i="4"/>
  <c r="F385" i="4"/>
  <c r="G385" i="4"/>
  <c r="R385" i="4" s="1"/>
  <c r="S385" i="4" s="1"/>
  <c r="H385" i="4"/>
  <c r="I385" i="4"/>
  <c r="J385" i="4"/>
  <c r="K385" i="4"/>
  <c r="L385" i="4"/>
  <c r="M385" i="4"/>
  <c r="N385" i="4"/>
  <c r="O385" i="4"/>
  <c r="P385" i="4"/>
  <c r="Q385" i="4"/>
  <c r="F386" i="4"/>
  <c r="G386" i="4"/>
  <c r="H386" i="4"/>
  <c r="I386" i="4"/>
  <c r="J386" i="4"/>
  <c r="K386" i="4"/>
  <c r="L386" i="4"/>
  <c r="M386" i="4"/>
  <c r="N386" i="4"/>
  <c r="O386" i="4"/>
  <c r="P386" i="4"/>
  <c r="Q386" i="4"/>
  <c r="R386" i="4"/>
  <c r="S386" i="4" s="1"/>
  <c r="T386" i="4"/>
  <c r="F388" i="4"/>
  <c r="G388" i="4"/>
  <c r="R388" i="4" s="1"/>
  <c r="S388" i="4" s="1"/>
  <c r="H388" i="4"/>
  <c r="I388" i="4"/>
  <c r="J388" i="4"/>
  <c r="K388" i="4"/>
  <c r="L388" i="4"/>
  <c r="M388" i="4"/>
  <c r="N388" i="4"/>
  <c r="O388" i="4"/>
  <c r="P388" i="4"/>
  <c r="Q388" i="4"/>
  <c r="F389" i="4"/>
  <c r="G389" i="4"/>
  <c r="H389" i="4"/>
  <c r="I389" i="4"/>
  <c r="J389" i="4"/>
  <c r="K389" i="4"/>
  <c r="L389" i="4"/>
  <c r="M389" i="4"/>
  <c r="N389" i="4"/>
  <c r="O389" i="4"/>
  <c r="P389" i="4"/>
  <c r="Q389" i="4"/>
  <c r="R389" i="4"/>
  <c r="S389" i="4" s="1"/>
  <c r="T389" i="4"/>
  <c r="I390" i="4"/>
  <c r="K390" i="4"/>
  <c r="M390" i="4"/>
  <c r="O390" i="4"/>
  <c r="Q390" i="4"/>
  <c r="R395" i="4"/>
  <c r="S395" i="4" s="1"/>
  <c r="T395" i="4"/>
  <c r="L396" i="4"/>
  <c r="M396" i="4"/>
  <c r="R396" i="4" s="1"/>
  <c r="S396" i="4" s="1"/>
  <c r="N396" i="4"/>
  <c r="O396" i="4"/>
  <c r="P396" i="4"/>
  <c r="Q396" i="4"/>
  <c r="R397" i="4"/>
  <c r="S397" i="4" s="1"/>
  <c r="T397" i="4"/>
  <c r="R399" i="4"/>
  <c r="S399" i="4"/>
  <c r="T399" i="4"/>
  <c r="L400" i="4"/>
  <c r="M400" i="4"/>
  <c r="N400" i="4"/>
  <c r="O400" i="4"/>
  <c r="P400" i="4"/>
  <c r="Q400" i="4"/>
  <c r="R400" i="4"/>
  <c r="S400" i="4" s="1"/>
  <c r="T400" i="4"/>
  <c r="R401" i="4"/>
  <c r="S401" i="4"/>
  <c r="T401" i="4"/>
  <c r="R403" i="4"/>
  <c r="S403" i="4" s="1"/>
  <c r="T403" i="4"/>
  <c r="L404" i="4"/>
  <c r="M404" i="4"/>
  <c r="R404" i="4" s="1"/>
  <c r="S404" i="4" s="1"/>
  <c r="N404" i="4"/>
  <c r="O404" i="4"/>
  <c r="P404" i="4"/>
  <c r="Q404" i="4"/>
  <c r="R405" i="4"/>
  <c r="S405" i="4" s="1"/>
  <c r="T405" i="4"/>
  <c r="R407" i="4"/>
  <c r="S407" i="4"/>
  <c r="T407" i="4"/>
  <c r="L408" i="4"/>
  <c r="M408" i="4"/>
  <c r="N408" i="4"/>
  <c r="O408" i="4"/>
  <c r="P408" i="4"/>
  <c r="Q408" i="4"/>
  <c r="R408" i="4"/>
  <c r="S408" i="4" s="1"/>
  <c r="T408" i="4"/>
  <c r="R409" i="4"/>
  <c r="S409" i="4"/>
  <c r="T409" i="4"/>
  <c r="R411" i="4"/>
  <c r="S411" i="4" s="1"/>
  <c r="T411" i="4"/>
  <c r="L412" i="4"/>
  <c r="M412" i="4"/>
  <c r="R412" i="4" s="1"/>
  <c r="S412" i="4" s="1"/>
  <c r="N412" i="4"/>
  <c r="O412" i="4"/>
  <c r="P412" i="4"/>
  <c r="Q412" i="4"/>
  <c r="R413" i="4"/>
  <c r="S413" i="4" s="1"/>
  <c r="T413" i="4"/>
  <c r="R415" i="4"/>
  <c r="S415" i="4"/>
  <c r="T415" i="4"/>
  <c r="L416" i="4"/>
  <c r="M416" i="4"/>
  <c r="N416" i="4"/>
  <c r="O416" i="4"/>
  <c r="P416" i="4"/>
  <c r="Q416" i="4"/>
  <c r="R416" i="4"/>
  <c r="S416" i="4" s="1"/>
  <c r="T416" i="4"/>
  <c r="S417" i="4"/>
  <c r="T417" i="4"/>
  <c r="R419" i="4"/>
  <c r="S419" i="4"/>
  <c r="T419" i="4"/>
  <c r="L420" i="4"/>
  <c r="M420" i="4"/>
  <c r="N420" i="4"/>
  <c r="O420" i="4"/>
  <c r="P420" i="4"/>
  <c r="Q420" i="4"/>
  <c r="R420" i="4"/>
  <c r="S420" i="4" s="1"/>
  <c r="T420" i="4"/>
  <c r="R421" i="4"/>
  <c r="S421" i="4"/>
  <c r="T421" i="4"/>
  <c r="R423" i="4"/>
  <c r="S423" i="4" s="1"/>
  <c r="T423" i="4"/>
  <c r="L424" i="4"/>
  <c r="M424" i="4"/>
  <c r="R424" i="4" s="1"/>
  <c r="S424" i="4" s="1"/>
  <c r="N424" i="4"/>
  <c r="O424" i="4"/>
  <c r="P424" i="4"/>
  <c r="Q424" i="4"/>
  <c r="R425" i="4"/>
  <c r="S425" i="4" s="1"/>
  <c r="T425" i="4"/>
  <c r="R427" i="4"/>
  <c r="S427" i="4"/>
  <c r="T427" i="4"/>
  <c r="L428" i="4"/>
  <c r="M428" i="4"/>
  <c r="N428" i="4"/>
  <c r="O428" i="4"/>
  <c r="P428" i="4"/>
  <c r="Q428" i="4"/>
  <c r="R428" i="4"/>
  <c r="S428" i="4" s="1"/>
  <c r="T428" i="4"/>
  <c r="S429" i="4"/>
  <c r="T429" i="4"/>
  <c r="R432" i="4"/>
  <c r="S432" i="4"/>
  <c r="T432" i="4"/>
  <c r="R433" i="4"/>
  <c r="S433" i="4" s="1"/>
  <c r="T433" i="4"/>
  <c r="R434" i="4"/>
  <c r="S434" i="4"/>
  <c r="T434" i="4"/>
  <c r="R437" i="4"/>
  <c r="S437" i="4" s="1"/>
  <c r="T437" i="4"/>
  <c r="L438" i="4"/>
  <c r="M438" i="4"/>
  <c r="R438" i="4" s="1"/>
  <c r="S438" i="4" s="1"/>
  <c r="N438" i="4"/>
  <c r="O438" i="4"/>
  <c r="P438" i="4"/>
  <c r="Q438" i="4"/>
  <c r="R439" i="4"/>
  <c r="S439" i="4" s="1"/>
  <c r="T439" i="4"/>
  <c r="R442" i="4"/>
  <c r="S442" i="4"/>
  <c r="T442" i="4"/>
  <c r="L443" i="4"/>
  <c r="M443" i="4"/>
  <c r="N443" i="4"/>
  <c r="O443" i="4"/>
  <c r="P443" i="4"/>
  <c r="Q443" i="4"/>
  <c r="R443" i="4"/>
  <c r="S443" i="4" s="1"/>
  <c r="T443" i="4"/>
  <c r="R444" i="4"/>
  <c r="S444" i="4"/>
  <c r="T444" i="4"/>
  <c r="R446" i="4"/>
  <c r="S446" i="4" s="1"/>
  <c r="L447" i="4"/>
  <c r="M447" i="4"/>
  <c r="T446" i="4" s="1"/>
  <c r="N447" i="4"/>
  <c r="O447" i="4"/>
  <c r="P447" i="4"/>
  <c r="Q447" i="4"/>
  <c r="T447" i="4"/>
  <c r="R448" i="4"/>
  <c r="S448" i="4" s="1"/>
  <c r="T448" i="4"/>
  <c r="F450" i="4"/>
  <c r="G450" i="4"/>
  <c r="R450" i="4" s="1"/>
  <c r="S450" i="4" s="1"/>
  <c r="H450" i="4"/>
  <c r="I450" i="4"/>
  <c r="J450" i="4"/>
  <c r="K450" i="4"/>
  <c r="L450" i="4"/>
  <c r="M450" i="4"/>
  <c r="N450" i="4"/>
  <c r="O450" i="4"/>
  <c r="P450" i="4"/>
  <c r="Q450" i="4"/>
  <c r="F451" i="4"/>
  <c r="G451" i="4"/>
  <c r="H451" i="4"/>
  <c r="I451" i="4"/>
  <c r="J451" i="4"/>
  <c r="K451" i="4"/>
  <c r="L451" i="4"/>
  <c r="M451" i="4"/>
  <c r="N451" i="4"/>
  <c r="O451" i="4"/>
  <c r="P451" i="4"/>
  <c r="Q451" i="4"/>
  <c r="R451" i="4"/>
  <c r="S451" i="4" s="1"/>
  <c r="T451" i="4"/>
  <c r="F452" i="4"/>
  <c r="G452" i="4"/>
  <c r="R452" i="4" s="1"/>
  <c r="S452" i="4" s="1"/>
  <c r="H452" i="4"/>
  <c r="I452" i="4"/>
  <c r="J452" i="4"/>
  <c r="K452" i="4"/>
  <c r="L452" i="4"/>
  <c r="M452" i="4"/>
  <c r="N452" i="4"/>
  <c r="O452" i="4"/>
  <c r="P452" i="4"/>
  <c r="Q452" i="4"/>
  <c r="R458" i="4"/>
  <c r="S458" i="4" s="1"/>
  <c r="T458" i="4"/>
  <c r="L459" i="4"/>
  <c r="M459" i="4"/>
  <c r="R459" i="4" s="1"/>
  <c r="S459" i="4" s="1"/>
  <c r="N459" i="4"/>
  <c r="O459" i="4"/>
  <c r="P459" i="4"/>
  <c r="Q459" i="4"/>
  <c r="R460" i="4"/>
  <c r="S460" i="4" s="1"/>
  <c r="T460" i="4"/>
  <c r="R462" i="4"/>
  <c r="S462" i="4"/>
  <c r="T462" i="4"/>
  <c r="L463" i="4"/>
  <c r="M463" i="4"/>
  <c r="N463" i="4"/>
  <c r="O463" i="4"/>
  <c r="P463" i="4"/>
  <c r="Q463" i="4"/>
  <c r="R463" i="4"/>
  <c r="S463" i="4" s="1"/>
  <c r="T463" i="4"/>
  <c r="R464" i="4"/>
  <c r="S464" i="4"/>
  <c r="T464" i="4"/>
  <c r="R466" i="4"/>
  <c r="S466" i="4" s="1"/>
  <c r="T466" i="4"/>
  <c r="L467" i="4"/>
  <c r="M467" i="4"/>
  <c r="R467" i="4" s="1"/>
  <c r="S467" i="4" s="1"/>
  <c r="N467" i="4"/>
  <c r="O467" i="4"/>
  <c r="P467" i="4"/>
  <c r="Q467" i="4"/>
  <c r="R468" i="4"/>
  <c r="S468" i="4" s="1"/>
  <c r="T468" i="4"/>
  <c r="R470" i="4"/>
  <c r="S470" i="4"/>
  <c r="T470" i="4"/>
  <c r="L471" i="4"/>
  <c r="M471" i="4"/>
  <c r="N471" i="4"/>
  <c r="O471" i="4"/>
  <c r="P471" i="4"/>
  <c r="Q471" i="4"/>
  <c r="R471" i="4"/>
  <c r="S471" i="4" s="1"/>
  <c r="T471" i="4"/>
  <c r="R472" i="4"/>
  <c r="S472" i="4"/>
  <c r="T472" i="4"/>
  <c r="R474" i="4"/>
  <c r="S474" i="4" s="1"/>
  <c r="T474" i="4"/>
  <c r="L475" i="4"/>
  <c r="M475" i="4"/>
  <c r="R475" i="4" s="1"/>
  <c r="S475" i="4" s="1"/>
  <c r="N475" i="4"/>
  <c r="O475" i="4"/>
  <c r="P475" i="4"/>
  <c r="Q475" i="4"/>
  <c r="R476" i="4"/>
  <c r="S476" i="4" s="1"/>
  <c r="T476" i="4"/>
  <c r="R479" i="4"/>
  <c r="S479" i="4"/>
  <c r="T479" i="4"/>
  <c r="L480" i="4"/>
  <c r="M480" i="4"/>
  <c r="N480" i="4"/>
  <c r="O480" i="4"/>
  <c r="P480" i="4"/>
  <c r="Q480" i="4"/>
  <c r="R480" i="4"/>
  <c r="S480" i="4" s="1"/>
  <c r="T480" i="4"/>
  <c r="R481" i="4"/>
  <c r="S481" i="4"/>
  <c r="T481" i="4"/>
  <c r="R483" i="4"/>
  <c r="S483" i="4" s="1"/>
  <c r="T483" i="4"/>
  <c r="L484" i="4"/>
  <c r="M484" i="4"/>
  <c r="R484" i="4" s="1"/>
  <c r="S484" i="4" s="1"/>
  <c r="N484" i="4"/>
  <c r="O484" i="4"/>
  <c r="P484" i="4"/>
  <c r="Q484" i="4"/>
  <c r="R485" i="4"/>
  <c r="S485" i="4" s="1"/>
  <c r="T485" i="4"/>
  <c r="R487" i="4"/>
  <c r="S487" i="4"/>
  <c r="T487" i="4"/>
  <c r="L488" i="4"/>
  <c r="M488" i="4"/>
  <c r="N488" i="4"/>
  <c r="O488" i="4"/>
  <c r="P488" i="4"/>
  <c r="Q488" i="4"/>
  <c r="R488" i="4"/>
  <c r="S488" i="4" s="1"/>
  <c r="T488" i="4"/>
  <c r="R489" i="4"/>
  <c r="S489" i="4"/>
  <c r="T489" i="4"/>
  <c r="R491" i="4"/>
  <c r="S491" i="4" s="1"/>
  <c r="T491" i="4"/>
  <c r="L492" i="4"/>
  <c r="M492" i="4"/>
  <c r="R492" i="4" s="1"/>
  <c r="S492" i="4" s="1"/>
  <c r="N492" i="4"/>
  <c r="O492" i="4"/>
  <c r="P492" i="4"/>
  <c r="Q492" i="4"/>
  <c r="R493" i="4"/>
  <c r="S493" i="4" s="1"/>
  <c r="T493" i="4"/>
  <c r="R495" i="4"/>
  <c r="S495" i="4"/>
  <c r="T495" i="4"/>
  <c r="L496" i="4"/>
  <c r="M496" i="4"/>
  <c r="N496" i="4"/>
  <c r="O496" i="4"/>
  <c r="P496" i="4"/>
  <c r="Q496" i="4"/>
  <c r="R496" i="4"/>
  <c r="S496" i="4" s="1"/>
  <c r="T496" i="4"/>
  <c r="R497" i="4"/>
  <c r="S497" i="4"/>
  <c r="T497" i="4"/>
  <c r="R499" i="4"/>
  <c r="S499" i="4" s="1"/>
  <c r="T499" i="4"/>
  <c r="L500" i="4"/>
  <c r="M500" i="4"/>
  <c r="R500" i="4" s="1"/>
  <c r="S500" i="4" s="1"/>
  <c r="N500" i="4"/>
  <c r="O500" i="4"/>
  <c r="P500" i="4"/>
  <c r="Q500" i="4"/>
  <c r="R501" i="4"/>
  <c r="S501" i="4" s="1"/>
  <c r="T501" i="4"/>
  <c r="R503" i="4"/>
  <c r="S503" i="4"/>
  <c r="T503" i="4"/>
  <c r="L504" i="4"/>
  <c r="M504" i="4"/>
  <c r="N504" i="4"/>
  <c r="O504" i="4"/>
  <c r="P504" i="4"/>
  <c r="Q504" i="4"/>
  <c r="R504" i="4"/>
  <c r="S504" i="4" s="1"/>
  <c r="T504" i="4"/>
  <c r="R505" i="4"/>
  <c r="S505" i="4"/>
  <c r="T505" i="4"/>
  <c r="R507" i="4"/>
  <c r="S507" i="4" s="1"/>
  <c r="T507" i="4"/>
  <c r="L508" i="4"/>
  <c r="M508" i="4"/>
  <c r="R508" i="4" s="1"/>
  <c r="S508" i="4" s="1"/>
  <c r="N508" i="4"/>
  <c r="O508" i="4"/>
  <c r="P508" i="4"/>
  <c r="Q508" i="4"/>
  <c r="R509" i="4"/>
  <c r="S509" i="4" s="1"/>
  <c r="T509" i="4"/>
  <c r="R511" i="4"/>
  <c r="S511" i="4"/>
  <c r="T511" i="4"/>
  <c r="L512" i="4"/>
  <c r="M512" i="4"/>
  <c r="N512" i="4"/>
  <c r="O512" i="4"/>
  <c r="P512" i="4"/>
  <c r="Q512" i="4"/>
  <c r="R512" i="4"/>
  <c r="S512" i="4" s="1"/>
  <c r="T512" i="4"/>
  <c r="R513" i="4"/>
  <c r="S513" i="4"/>
  <c r="T513" i="4"/>
  <c r="R515" i="4"/>
  <c r="S515" i="4" s="1"/>
  <c r="T515" i="4"/>
  <c r="L516" i="4"/>
  <c r="M516" i="4"/>
  <c r="R516" i="4" s="1"/>
  <c r="S516" i="4" s="1"/>
  <c r="N516" i="4"/>
  <c r="O516" i="4"/>
  <c r="P516" i="4"/>
  <c r="Q516" i="4"/>
  <c r="R517" i="4"/>
  <c r="S517" i="4" s="1"/>
  <c r="T517" i="4"/>
  <c r="R519" i="4"/>
  <c r="S519" i="4"/>
  <c r="T519" i="4"/>
  <c r="V519" i="4"/>
  <c r="L520" i="4"/>
  <c r="M520" i="4"/>
  <c r="R520" i="4" s="1"/>
  <c r="S520" i="4" s="1"/>
  <c r="N520" i="4"/>
  <c r="O520" i="4"/>
  <c r="P520" i="4"/>
  <c r="Q520" i="4"/>
  <c r="R521" i="4"/>
  <c r="S521" i="4" s="1"/>
  <c r="T521" i="4"/>
  <c r="R523" i="4"/>
  <c r="S523" i="4"/>
  <c r="T523" i="4"/>
  <c r="L524" i="4"/>
  <c r="M524" i="4"/>
  <c r="N524" i="4"/>
  <c r="O524" i="4"/>
  <c r="P524" i="4"/>
  <c r="Q524" i="4"/>
  <c r="R524" i="4"/>
  <c r="S524" i="4" s="1"/>
  <c r="T524" i="4"/>
  <c r="R525" i="4"/>
  <c r="S525" i="4"/>
  <c r="T525" i="4"/>
  <c r="R527" i="4"/>
  <c r="S527" i="4" s="1"/>
  <c r="T527" i="4"/>
  <c r="R528" i="4"/>
  <c r="S528" i="4"/>
  <c r="T528" i="4"/>
  <c r="R529" i="4"/>
  <c r="S529" i="4" s="1"/>
  <c r="T529" i="4"/>
  <c r="R531" i="4"/>
  <c r="S531" i="4"/>
  <c r="T531" i="4"/>
  <c r="L532" i="4"/>
  <c r="M532" i="4"/>
  <c r="N532" i="4"/>
  <c r="O532" i="4"/>
  <c r="P532" i="4"/>
  <c r="Q532" i="4"/>
  <c r="R532" i="4"/>
  <c r="S532" i="4" s="1"/>
  <c r="T532" i="4"/>
  <c r="R533" i="4"/>
  <c r="S533" i="4"/>
  <c r="T533" i="4"/>
  <c r="R536" i="4"/>
  <c r="S536" i="4" s="1"/>
  <c r="T536" i="4"/>
  <c r="L537" i="4"/>
  <c r="M537" i="4"/>
  <c r="R537" i="4" s="1"/>
  <c r="N537" i="4"/>
  <c r="O537" i="4"/>
  <c r="P537" i="4"/>
  <c r="Q537" i="4"/>
  <c r="R538" i="4"/>
  <c r="S538" i="4" s="1"/>
  <c r="T538" i="4"/>
  <c r="F542" i="4"/>
  <c r="G542" i="4"/>
  <c r="H542" i="4"/>
  <c r="I542" i="4"/>
  <c r="J542" i="4"/>
  <c r="K542" i="4"/>
  <c r="T542" i="4" s="1"/>
  <c r="L542" i="4"/>
  <c r="M542" i="4"/>
  <c r="N542" i="4"/>
  <c r="O542" i="4"/>
  <c r="P542" i="4"/>
  <c r="Q542" i="4"/>
  <c r="R542" i="4"/>
  <c r="S542" i="4"/>
  <c r="F543" i="4"/>
  <c r="G543" i="4"/>
  <c r="H543" i="4"/>
  <c r="I543" i="4"/>
  <c r="J543" i="4"/>
  <c r="K543" i="4"/>
  <c r="L543" i="4"/>
  <c r="M543" i="4"/>
  <c r="N543" i="4"/>
  <c r="O543" i="4"/>
  <c r="P543" i="4"/>
  <c r="Q543" i="4"/>
  <c r="T543" i="4"/>
  <c r="F544" i="4"/>
  <c r="G544" i="4"/>
  <c r="R544" i="4" s="1"/>
  <c r="S544" i="4" s="1"/>
  <c r="H544" i="4"/>
  <c r="I544" i="4"/>
  <c r="J544" i="4"/>
  <c r="K544" i="4"/>
  <c r="L544" i="4"/>
  <c r="M544" i="4"/>
  <c r="N544" i="4"/>
  <c r="O544" i="4"/>
  <c r="P544" i="4"/>
  <c r="Q544" i="4"/>
  <c r="R549" i="4"/>
  <c r="S549" i="4" s="1"/>
  <c r="T549" i="4"/>
  <c r="L550" i="4"/>
  <c r="M550" i="4"/>
  <c r="R550" i="4" s="1"/>
  <c r="S550" i="4" s="1"/>
  <c r="N550" i="4"/>
  <c r="O550" i="4"/>
  <c r="P550" i="4"/>
  <c r="Q550" i="4"/>
  <c r="F551" i="4"/>
  <c r="G551" i="4"/>
  <c r="H551" i="4"/>
  <c r="I551" i="4"/>
  <c r="J551" i="4"/>
  <c r="K551" i="4"/>
  <c r="L551" i="4"/>
  <c r="M551" i="4"/>
  <c r="N551" i="4"/>
  <c r="O551" i="4"/>
  <c r="P551" i="4"/>
  <c r="Q551" i="4"/>
  <c r="R551" i="4"/>
  <c r="S551" i="4" s="1"/>
  <c r="T551" i="4"/>
  <c r="R553" i="4"/>
  <c r="S553" i="4"/>
  <c r="T553" i="4"/>
  <c r="L554" i="4"/>
  <c r="M554" i="4"/>
  <c r="N554" i="4"/>
  <c r="O554" i="4"/>
  <c r="P554" i="4"/>
  <c r="Q554" i="4"/>
  <c r="R554" i="4"/>
  <c r="S554" i="4" s="1"/>
  <c r="T554" i="4"/>
  <c r="F555" i="4"/>
  <c r="G555" i="4"/>
  <c r="R555" i="4" s="1"/>
  <c r="S555" i="4" s="1"/>
  <c r="H555" i="4"/>
  <c r="I555" i="4"/>
  <c r="J555" i="4"/>
  <c r="K555" i="4"/>
  <c r="L555" i="4"/>
  <c r="M555" i="4"/>
  <c r="N555" i="4"/>
  <c r="O555" i="4"/>
  <c r="P555" i="4"/>
  <c r="Q555" i="4"/>
  <c r="F558" i="4"/>
  <c r="G558" i="4"/>
  <c r="H558" i="4"/>
  <c r="I558" i="4"/>
  <c r="J558" i="4"/>
  <c r="K558" i="4"/>
  <c r="L558" i="4"/>
  <c r="M558" i="4"/>
  <c r="N558" i="4"/>
  <c r="O558" i="4"/>
  <c r="P558" i="4"/>
  <c r="Q558" i="4"/>
  <c r="R558" i="4"/>
  <c r="S558" i="4" s="1"/>
  <c r="T558" i="4"/>
  <c r="F559" i="4"/>
  <c r="G559" i="4"/>
  <c r="R559" i="4" s="1"/>
  <c r="S559" i="4" s="1"/>
  <c r="H559" i="4"/>
  <c r="I559" i="4"/>
  <c r="J559" i="4"/>
  <c r="K559" i="4"/>
  <c r="L559" i="4"/>
  <c r="M559" i="4"/>
  <c r="N559" i="4"/>
  <c r="O559" i="4"/>
  <c r="P559" i="4"/>
  <c r="Q559" i="4"/>
  <c r="F560" i="4"/>
  <c r="G560" i="4"/>
  <c r="H560" i="4"/>
  <c r="I560" i="4"/>
  <c r="J560" i="4"/>
  <c r="K560" i="4"/>
  <c r="L560" i="4"/>
  <c r="M560" i="4"/>
  <c r="N560" i="4"/>
  <c r="O560" i="4"/>
  <c r="P560" i="4"/>
  <c r="Q560" i="4"/>
  <c r="R560" i="4"/>
  <c r="S560" i="4" s="1"/>
  <c r="T560" i="4"/>
  <c r="R565" i="4"/>
  <c r="S565" i="4"/>
  <c r="T565" i="4"/>
  <c r="R566" i="4"/>
  <c r="S566" i="4" s="1"/>
  <c r="T566" i="4"/>
  <c r="F567" i="4"/>
  <c r="G567" i="4"/>
  <c r="R567" i="4" s="1"/>
  <c r="S567" i="4" s="1"/>
  <c r="H567" i="4"/>
  <c r="I567" i="4"/>
  <c r="J567" i="4"/>
  <c r="K567" i="4"/>
  <c r="L567" i="4"/>
  <c r="M567" i="4"/>
  <c r="N567" i="4"/>
  <c r="O567" i="4"/>
  <c r="P567" i="4"/>
  <c r="Q567" i="4"/>
  <c r="F569" i="4"/>
  <c r="G569" i="4"/>
  <c r="H569" i="4"/>
  <c r="I569" i="4"/>
  <c r="J569" i="4"/>
  <c r="K569" i="4"/>
  <c r="L569" i="4"/>
  <c r="M569" i="4"/>
  <c r="N569" i="4"/>
  <c r="O569" i="4"/>
  <c r="P569" i="4"/>
  <c r="Q569" i="4"/>
  <c r="R569" i="4"/>
  <c r="S569" i="4" s="1"/>
  <c r="T569" i="4"/>
  <c r="F570" i="4"/>
  <c r="G570" i="4"/>
  <c r="R570" i="4" s="1"/>
  <c r="S570" i="4" s="1"/>
  <c r="H570" i="4"/>
  <c r="I570" i="4"/>
  <c r="J570" i="4"/>
  <c r="K570" i="4"/>
  <c r="L570" i="4"/>
  <c r="M570" i="4"/>
  <c r="N570" i="4"/>
  <c r="O570" i="4"/>
  <c r="P570" i="4"/>
  <c r="Q570" i="4"/>
  <c r="I571" i="4"/>
  <c r="K571" i="4"/>
  <c r="M571" i="4"/>
  <c r="O571" i="4"/>
  <c r="Q571" i="4"/>
  <c r="I572" i="4"/>
  <c r="K572" i="4"/>
  <c r="M572" i="4"/>
  <c r="O572" i="4"/>
  <c r="Q572" i="4"/>
  <c r="O581" i="4"/>
  <c r="T35" i="4" l="1"/>
  <c r="T48" i="4"/>
  <c r="W32" i="4"/>
  <c r="T46" i="4"/>
  <c r="Z190" i="8"/>
  <c r="AA190" i="8" s="1"/>
  <c r="Y151" i="8"/>
  <c r="K77" i="9"/>
  <c r="T49" i="9"/>
  <c r="T50" i="9" s="1"/>
  <c r="T75" i="9"/>
  <c r="T77" i="9" s="1"/>
  <c r="T80" i="9" s="1"/>
  <c r="N49" i="9"/>
  <c r="N50" i="9" s="1"/>
  <c r="N75" i="9"/>
  <c r="N77" i="9" s="1"/>
  <c r="N80" i="9" s="1"/>
  <c r="H49" i="9"/>
  <c r="H50" i="9" s="1"/>
  <c r="H75" i="9"/>
  <c r="H77" i="9" s="1"/>
  <c r="H80" i="9" s="1"/>
  <c r="Q45" i="9"/>
  <c r="Q74" i="9"/>
  <c r="Q77" i="9" s="1"/>
  <c r="E45" i="9"/>
  <c r="E74" i="9"/>
  <c r="E78" i="9" s="1"/>
  <c r="E75" i="9"/>
  <c r="E62" i="9"/>
  <c r="K78" i="9"/>
  <c r="U49" i="9"/>
  <c r="U50" i="9" s="1"/>
  <c r="Q49" i="9"/>
  <c r="Q50" i="9" s="1"/>
  <c r="M49" i="9"/>
  <c r="M50" i="9" s="1"/>
  <c r="I49" i="9"/>
  <c r="I50" i="9" s="1"/>
  <c r="K45" i="9"/>
  <c r="K74" i="9"/>
  <c r="H62" i="9"/>
  <c r="H73" i="9"/>
  <c r="AE128" i="8"/>
  <c r="AE129" i="8" s="1"/>
  <c r="AE127" i="8"/>
  <c r="AA107" i="8"/>
  <c r="Z172" i="8"/>
  <c r="AA172" i="8" s="1"/>
  <c r="Z82" i="8"/>
  <c r="AA82" i="8" s="1"/>
  <c r="Z136" i="8"/>
  <c r="AA136" i="8" s="1"/>
  <c r="W113" i="8"/>
  <c r="E92" i="6"/>
  <c r="E50" i="6"/>
  <c r="S537" i="4"/>
  <c r="R543" i="4"/>
  <c r="S543" i="4" s="1"/>
  <c r="T570" i="4"/>
  <c r="T567" i="4"/>
  <c r="T559" i="4"/>
  <c r="T555" i="4"/>
  <c r="T550" i="4"/>
  <c r="T544" i="4"/>
  <c r="T537" i="4"/>
  <c r="T520" i="4"/>
  <c r="T516" i="4"/>
  <c r="T508" i="4"/>
  <c r="T500" i="4"/>
  <c r="T492" i="4"/>
  <c r="T484" i="4"/>
  <c r="T475" i="4"/>
  <c r="T467" i="4"/>
  <c r="T459" i="4"/>
  <c r="T452" i="4"/>
  <c r="T450" i="4"/>
  <c r="R447" i="4"/>
  <c r="S447" i="4" s="1"/>
  <c r="T438" i="4"/>
  <c r="T424" i="4"/>
  <c r="T412" i="4"/>
  <c r="T404" i="4"/>
  <c r="T396" i="4"/>
  <c r="T388" i="4"/>
  <c r="T385" i="4"/>
  <c r="R377" i="4"/>
  <c r="S377" i="4" s="1"/>
  <c r="T377" i="4"/>
  <c r="R380" i="4"/>
  <c r="S380" i="4" s="1"/>
  <c r="T380" i="4"/>
  <c r="R355" i="4"/>
  <c r="S355" i="4" s="1"/>
  <c r="T355" i="4"/>
  <c r="R307" i="4"/>
  <c r="S307" i="4" s="1"/>
  <c r="T307" i="4"/>
  <c r="P321" i="4"/>
  <c r="P390" i="4" s="1"/>
  <c r="N321" i="4"/>
  <c r="N390" i="4" s="1"/>
  <c r="L321" i="4"/>
  <c r="L390" i="4" s="1"/>
  <c r="J321" i="4"/>
  <c r="J390" i="4" s="1"/>
  <c r="H321" i="4"/>
  <c r="H390" i="4" s="1"/>
  <c r="R265" i="4"/>
  <c r="S265" i="4" s="1"/>
  <c r="T265" i="4"/>
  <c r="F321" i="4"/>
  <c r="T181" i="4"/>
  <c r="T375" i="4"/>
  <c r="G372" i="4"/>
  <c r="T371" i="4"/>
  <c r="T368" i="4"/>
  <c r="T366" i="4"/>
  <c r="T350" i="4"/>
  <c r="G338" i="4"/>
  <c r="T337" i="4"/>
  <c r="T334" i="4"/>
  <c r="T332" i="4"/>
  <c r="T319" i="4"/>
  <c r="T316" i="4"/>
  <c r="T302" i="4"/>
  <c r="T295" i="4"/>
  <c r="G286" i="4"/>
  <c r="T285" i="4"/>
  <c r="T282" i="4"/>
  <c r="T280" i="4"/>
  <c r="T273" i="4"/>
  <c r="T260" i="4"/>
  <c r="T253" i="4"/>
  <c r="G244" i="4"/>
  <c r="T243" i="4"/>
  <c r="T240" i="4"/>
  <c r="T238" i="4"/>
  <c r="T231" i="4"/>
  <c r="G223" i="4"/>
  <c r="T222" i="4"/>
  <c r="T219" i="4"/>
  <c r="T217" i="4"/>
  <c r="T210" i="4"/>
  <c r="R190" i="4"/>
  <c r="S190" i="4" s="1"/>
  <c r="T190" i="4"/>
  <c r="G198" i="4"/>
  <c r="T189" i="4"/>
  <c r="S14" i="4"/>
  <c r="R35" i="4"/>
  <c r="R197" i="4"/>
  <c r="S197" i="4" s="1"/>
  <c r="T197" i="4"/>
  <c r="R177" i="4"/>
  <c r="S177" i="4" s="1"/>
  <c r="T177" i="4"/>
  <c r="R34" i="4"/>
  <c r="S13" i="4"/>
  <c r="T180" i="4"/>
  <c r="M176" i="4"/>
  <c r="T175" i="4"/>
  <c r="T168" i="4"/>
  <c r="F162" i="4"/>
  <c r="T160" i="4"/>
  <c r="R139" i="4"/>
  <c r="S130" i="4" s="1"/>
  <c r="T17" i="4"/>
  <c r="T92" i="4"/>
  <c r="Z151" i="8" l="1"/>
  <c r="Y152" i="8"/>
  <c r="K80" i="9"/>
  <c r="Q78" i="9"/>
  <c r="Q80" i="9" s="1"/>
  <c r="E77" i="9"/>
  <c r="E80" i="9" s="1"/>
  <c r="Z113" i="8"/>
  <c r="W114" i="8"/>
  <c r="E51" i="6"/>
  <c r="E74" i="6"/>
  <c r="H571" i="4"/>
  <c r="H572" i="4"/>
  <c r="N571" i="4"/>
  <c r="N572" i="4"/>
  <c r="L571" i="4"/>
  <c r="L572" i="4"/>
  <c r="P571" i="4"/>
  <c r="P572" i="4"/>
  <c r="R176" i="4"/>
  <c r="S176" i="4" s="1"/>
  <c r="T176" i="4"/>
  <c r="S35" i="4"/>
  <c r="R48" i="4"/>
  <c r="S48" i="4" s="1"/>
  <c r="R223" i="4"/>
  <c r="S223" i="4" s="1"/>
  <c r="T223" i="4"/>
  <c r="R286" i="4"/>
  <c r="S286" i="4" s="1"/>
  <c r="T286" i="4"/>
  <c r="R338" i="4"/>
  <c r="S338" i="4" s="1"/>
  <c r="T338" i="4"/>
  <c r="F390" i="4"/>
  <c r="J571" i="4"/>
  <c r="J572" i="4"/>
  <c r="R162" i="4"/>
  <c r="S162" i="4" s="1"/>
  <c r="T162" i="4"/>
  <c r="S34" i="4"/>
  <c r="R47" i="4"/>
  <c r="S47" i="4" s="1"/>
  <c r="T198" i="4"/>
  <c r="G202" i="4"/>
  <c r="R198" i="4"/>
  <c r="S198" i="4" s="1"/>
  <c r="R244" i="4"/>
  <c r="S244" i="4" s="1"/>
  <c r="T244" i="4"/>
  <c r="R372" i="4"/>
  <c r="S372" i="4" s="1"/>
  <c r="T372" i="4"/>
  <c r="G381" i="4"/>
  <c r="AA151" i="8" l="1"/>
  <c r="Z152" i="8"/>
  <c r="AA152" i="8" s="1"/>
  <c r="Y153" i="8"/>
  <c r="Z153" i="8" s="1"/>
  <c r="AA153" i="8" s="1"/>
  <c r="AA113" i="8"/>
  <c r="Z114" i="8"/>
  <c r="AA114" i="8" s="1"/>
  <c r="W115" i="8"/>
  <c r="E52" i="6"/>
  <c r="E76" i="6"/>
  <c r="E77" i="6" s="1"/>
  <c r="E94" i="6" s="1"/>
  <c r="G390" i="4"/>
  <c r="R381" i="4"/>
  <c r="S381" i="4" s="1"/>
  <c r="T381" i="4"/>
  <c r="R202" i="4"/>
  <c r="S202" i="4" s="1"/>
  <c r="T202" i="4"/>
  <c r="F571" i="4"/>
  <c r="R390" i="4"/>
  <c r="S390" i="4" s="1"/>
  <c r="F572" i="4"/>
  <c r="G321" i="4"/>
  <c r="Z154" i="8" l="1"/>
  <c r="AA154" i="8" s="1"/>
  <c r="Z115" i="8"/>
  <c r="AA115" i="8" s="1"/>
  <c r="W116" i="8"/>
  <c r="G572" i="4"/>
  <c r="R572" i="4" s="1"/>
  <c r="S572" i="4" s="1"/>
  <c r="G571" i="4"/>
  <c r="T321" i="4"/>
  <c r="R321" i="4"/>
  <c r="S321" i="4" s="1"/>
  <c r="T390" i="4"/>
  <c r="R571" i="4"/>
  <c r="S571" i="4" s="1"/>
  <c r="T571" i="4"/>
  <c r="T572" i="4"/>
  <c r="Z116" i="8" l="1"/>
  <c r="W117" i="8"/>
  <c r="Z117" i="8" s="1"/>
  <c r="AA117" i="8" s="1"/>
  <c r="AA116" i="8" l="1"/>
  <c r="Z118" i="8"/>
  <c r="AA118" i="8" s="1"/>
</calcChain>
</file>

<file path=xl/sharedStrings.xml><?xml version="1.0" encoding="utf-8"?>
<sst xmlns="http://schemas.openxmlformats.org/spreadsheetml/2006/main" count="2525" uniqueCount="658">
  <si>
    <t>2015-16</t>
  </si>
  <si>
    <t>2014-15</t>
  </si>
  <si>
    <t>MU</t>
  </si>
  <si>
    <t>2013-14</t>
  </si>
  <si>
    <t>TOTAL ENERGY DRAWAL</t>
  </si>
  <si>
    <t xml:space="preserve"> Energy Available</t>
  </si>
  <si>
    <t>Shalivahan Bio-mass</t>
  </si>
  <si>
    <t>BIOMASS</t>
  </si>
  <si>
    <t>SOLAR</t>
  </si>
  <si>
    <t>Samal SHEP</t>
  </si>
  <si>
    <t>Meenaksi SHEP</t>
  </si>
  <si>
    <t>SMALL HYDRO</t>
  </si>
  <si>
    <t>DRAWAL FROM RENEWABLE SOURCES</t>
  </si>
  <si>
    <t>NET ENERGY AVAILABLE</t>
  </si>
  <si>
    <t>DRAWAL FROM SURPLUS POWER FROM CO GENERATON PLANTS</t>
  </si>
  <si>
    <t xml:space="preserve"> ENERGY AVAILABLE</t>
  </si>
  <si>
    <t>ADITYA ALU LTD</t>
  </si>
  <si>
    <t>SHREE GANESH</t>
  </si>
  <si>
    <t>SEVEN STAR</t>
  </si>
  <si>
    <t>Maithan Ispat</t>
  </si>
  <si>
    <t xml:space="preserve"> </t>
  </si>
  <si>
    <t>RSP</t>
  </si>
  <si>
    <t>Aryan Ispat</t>
  </si>
  <si>
    <t>Action Ispat</t>
  </si>
  <si>
    <t>SREE Mahavir Ferro Alloys.</t>
  </si>
  <si>
    <t>BHUSAN Steel Ltd.</t>
  </si>
  <si>
    <t>SHYAM DRI</t>
  </si>
  <si>
    <t>VEDANTA, Lanjigarh</t>
  </si>
  <si>
    <t>OSISL, Polasponga</t>
  </si>
  <si>
    <t>Rathi Steel &amp; Power</t>
  </si>
  <si>
    <t>VISA Steel</t>
  </si>
  <si>
    <t>IFFCO</t>
  </si>
  <si>
    <t>Pattnaik Steel, Polasponga</t>
  </si>
  <si>
    <t>SMC Power</t>
  </si>
  <si>
    <t>Tata Sponge</t>
  </si>
  <si>
    <t>ARATI STEEL</t>
  </si>
  <si>
    <t>NINL</t>
  </si>
  <si>
    <t>Name of Co Generation Plants</t>
  </si>
  <si>
    <t>Total DRAWAL FROM SURPLUS POWER FROM CGPs</t>
  </si>
  <si>
    <t>Facor</t>
  </si>
  <si>
    <t>MSP, Jharsuguda</t>
  </si>
  <si>
    <t>Jindal Steel&amp;Power Angul</t>
  </si>
  <si>
    <t>Yazdani</t>
  </si>
  <si>
    <t>OCL Iron &amp; Steel LTD</t>
  </si>
  <si>
    <t>Bhusan S&amp;P, Jharsuguda</t>
  </si>
  <si>
    <t>SCAW(Narverum)</t>
  </si>
  <si>
    <t>JIndal Stainless Ltd.,Duburi</t>
  </si>
  <si>
    <t>Vedant , Budhipadar (Jharsuguda)</t>
  </si>
  <si>
    <t>NBVL</t>
  </si>
  <si>
    <t>HINDALCO</t>
  </si>
  <si>
    <t>IMFA</t>
  </si>
  <si>
    <t>NALCO</t>
  </si>
  <si>
    <t>Name of CGP</t>
  </si>
  <si>
    <t>DRAWAL FROM SURPLUS POWER FROM CGPs</t>
  </si>
  <si>
    <t>NETENERGY DRAWAL</t>
  </si>
  <si>
    <t>TOTALCENTRAL SECTOR (ODISHA SHARE)</t>
  </si>
  <si>
    <t>TOTALCENTRAL SECTOR HYDRO (ODISHA SHARE)</t>
  </si>
  <si>
    <t>Actual Odisha drawal</t>
  </si>
  <si>
    <t>Odisha Share</t>
  </si>
  <si>
    <t>%</t>
  </si>
  <si>
    <t>2012-13</t>
  </si>
  <si>
    <t>Net energy available for Shairing</t>
  </si>
  <si>
    <t>TEESTA</t>
  </si>
  <si>
    <t>TALA</t>
  </si>
  <si>
    <t xml:space="preserve">                   </t>
  </si>
  <si>
    <t>.</t>
  </si>
  <si>
    <t>CHUKHA</t>
  </si>
  <si>
    <t>TOTALCENTRAL SECTOR THERMAL (ODISHA SHARE)</t>
  </si>
  <si>
    <t>PAF (Plant Availability Factor)</t>
  </si>
  <si>
    <t>Barh STPS  (Stage - I &amp; II)</t>
  </si>
  <si>
    <t>KHSTPS  (Stage -II)</t>
  </si>
  <si>
    <t>KHSTPS  (Stage - I)</t>
  </si>
  <si>
    <t>TSTPS  (Stage - II)</t>
  </si>
  <si>
    <t>TSTPS  (Stage - I)</t>
  </si>
  <si>
    <t>FSTPS  (Stage - III)</t>
  </si>
  <si>
    <t>FSTPS  (Stage - I)</t>
  </si>
  <si>
    <t>CENTRAL SECTOR STATIONS</t>
  </si>
  <si>
    <t>TOTAL STATE  SHARE</t>
  </si>
  <si>
    <t xml:space="preserve">s </t>
  </si>
  <si>
    <t>MCR Test was not successful for the 64MW Unit</t>
  </si>
  <si>
    <t>Unit was not commissioned</t>
  </si>
  <si>
    <t>NET ENERGY AVAILABLE TO ODISHA (IPPS)</t>
  </si>
  <si>
    <t>12% if coal blocks not allocated within the State &amp; 14% if coal block is allocated within the State  at Variable Cost</t>
  </si>
  <si>
    <t>12% or 14%</t>
  </si>
  <si>
    <t>Data not available</t>
  </si>
  <si>
    <t>Total Net Generation</t>
  </si>
  <si>
    <t>NVBL</t>
  </si>
  <si>
    <t>No Unit was commissioned during the financial year</t>
  </si>
  <si>
    <t>JITPL</t>
  </si>
  <si>
    <t>NET ENERGY AVAILABLE TO ODISHA</t>
  </si>
  <si>
    <t>Note:- 25% at Full Cost &amp; generation beyond 80% at Variable Cost</t>
  </si>
  <si>
    <t>(B) GMR</t>
  </si>
  <si>
    <t>Note:- 25% at Full Cost &amp; 7% at Variable Cost</t>
  </si>
  <si>
    <t>DATA NOT AVAILABLE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</si>
  <si>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</si>
  <si>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IPPs (SSL)</t>
  </si>
  <si>
    <t>TTPS  (NTPC)</t>
  </si>
  <si>
    <t>IBTPS</t>
  </si>
  <si>
    <t>STATE THERMAL STATIONS</t>
  </si>
  <si>
    <t>METRES</t>
  </si>
  <si>
    <t>MACHHKUND</t>
  </si>
  <si>
    <t>INDRAVATI</t>
  </si>
  <si>
    <t>RENGALI</t>
  </si>
  <si>
    <t>U.KOLAB</t>
  </si>
  <si>
    <t>FEET</t>
  </si>
  <si>
    <t>BALIMELA</t>
  </si>
  <si>
    <t xml:space="preserve"> CHIPLIMA</t>
  </si>
  <si>
    <t xml:space="preserve">HIRAKUD </t>
  </si>
  <si>
    <t>RESERVOIR HEAD ON FIRST DAY OF THE MONTH</t>
  </si>
  <si>
    <t>TOTAL OHPC</t>
  </si>
  <si>
    <t>Sub Total</t>
  </si>
  <si>
    <t xml:space="preserve"> ENERGY AVAILABLE FROM OHPC</t>
  </si>
  <si>
    <t>DAYS</t>
  </si>
  <si>
    <t>STATE HYDRO STATION</t>
  </si>
  <si>
    <t>MAXIMUM</t>
  </si>
  <si>
    <t>AVERAGE</t>
  </si>
  <si>
    <t>TOTAL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</si>
  <si>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</si>
  <si>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</si>
  <si>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</si>
  <si>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</si>
  <si>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</si>
  <si>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</si>
  <si>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</si>
  <si>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</si>
  <si>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</si>
  <si>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</si>
  <si>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</si>
  <si>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</si>
  <si>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Unit</t>
  </si>
  <si>
    <t>Unit Size &amp; No of Units</t>
  </si>
  <si>
    <t>Installed capacity (MW)</t>
  </si>
  <si>
    <t>GENERATING STATION</t>
  </si>
  <si>
    <t>SL.NO</t>
  </si>
  <si>
    <t>EXPECTED FOR ENSUING YEAR (Projection/Generation Plan Submitted by Generator)</t>
  </si>
  <si>
    <t>EXPECTED FOR LAST SIX MONTHS OF THE CURRENT YEAR</t>
  </si>
  <si>
    <t>ACTUALS FOR IST SIX MONTHS OF THE CURRENT YEAR</t>
  </si>
  <si>
    <t>ACTUALS FOR PREVIOUS YEAR</t>
  </si>
  <si>
    <t>PERIOD-</t>
  </si>
  <si>
    <t>POWER PURCHASED FROM GENERATORS</t>
  </si>
  <si>
    <t>FORM  TRT-1</t>
  </si>
  <si>
    <t>OERC</t>
  </si>
  <si>
    <t>Licencee   GRIDCO</t>
  </si>
  <si>
    <t>AVERAGE RATE FOR THE YEAR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</si>
  <si>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</si>
  <si>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</si>
  <si>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</si>
  <si>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</si>
  <si>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</si>
  <si>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</si>
  <si>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</si>
  <si>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</si>
  <si>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</si>
  <si>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</si>
  <si>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</si>
  <si>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</si>
  <si>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P/KWH</t>
  </si>
  <si>
    <t>ml/Kwh</t>
  </si>
  <si>
    <t>KCAL/L</t>
  </si>
  <si>
    <t>RS./KL</t>
  </si>
  <si>
    <t>KCAL/KG</t>
  </si>
  <si>
    <t>RS./MT</t>
  </si>
  <si>
    <t>KCAL/KWH</t>
  </si>
  <si>
    <t>MONTHS</t>
  </si>
  <si>
    <t>ECR</t>
  </si>
  <si>
    <t>AUX=</t>
  </si>
  <si>
    <t>SFC</t>
  </si>
  <si>
    <t>CVSF</t>
  </si>
  <si>
    <t>CVPF</t>
  </si>
  <si>
    <t>LPPF</t>
  </si>
  <si>
    <t>GHR</t>
  </si>
  <si>
    <t>ENSUING YEAR</t>
  </si>
  <si>
    <t>CURRENT YEAR</t>
  </si>
  <si>
    <t>PREVIOUS YEAR</t>
  </si>
  <si>
    <t>Period</t>
  </si>
  <si>
    <t>POWER STATION:</t>
  </si>
  <si>
    <t>TSTPS-II</t>
  </si>
  <si>
    <t>TSTPS-I</t>
  </si>
  <si>
    <t>KHSTPS-II</t>
  </si>
  <si>
    <t>KHSTPS-I</t>
  </si>
  <si>
    <t>FSTPS-III</t>
  </si>
  <si>
    <t>Energy Charge</t>
  </si>
  <si>
    <t>FPA</t>
  </si>
  <si>
    <t>CURRENT YEAR(2014-15)</t>
  </si>
  <si>
    <t>PREVIOUS YEAR(2013-14)</t>
  </si>
  <si>
    <t>Half Yearly Fuel Price Adjustment Bill not submitted by OPGC.</t>
  </si>
  <si>
    <t>CURRENT YEAR(14-15)</t>
  </si>
  <si>
    <t>PREVIOUS YEAR(13-14)</t>
  </si>
  <si>
    <t xml:space="preserve">FPA Rate </t>
  </si>
  <si>
    <t>AC=</t>
  </si>
  <si>
    <t>Hc=</t>
  </si>
  <si>
    <t>Ho=</t>
  </si>
  <si>
    <t>Kcs</t>
  </si>
  <si>
    <t>Kos</t>
  </si>
  <si>
    <t>Pcs</t>
  </si>
  <si>
    <t>Pos</t>
  </si>
  <si>
    <t xml:space="preserve">Kcm </t>
  </si>
  <si>
    <t xml:space="preserve">Kom </t>
  </si>
  <si>
    <t xml:space="preserve">Pcm </t>
  </si>
  <si>
    <t xml:space="preserve">Pom </t>
  </si>
  <si>
    <t>TTPS</t>
  </si>
  <si>
    <t>KTPS</t>
  </si>
  <si>
    <t>FSTPS</t>
  </si>
  <si>
    <t>TSTPS</t>
  </si>
  <si>
    <t>AVERAGE/PPA RATE FOR THE YEAR</t>
  </si>
  <si>
    <t>SFC = Specific fuel oil consumption, in ml per kWh.</t>
  </si>
  <si>
    <t>LPPF = Weighted average landed price of primary fuel, in Rupees per kg, per</t>
  </si>
  <si>
    <t>LPL = Weighted average landed price of limestone in Rupees per kg.</t>
  </si>
  <si>
    <t>LC = Normative limestone consumption in kg per kWh.</t>
  </si>
  <si>
    <t>GHR = Gross station heat rate, in kCal per kWh.</t>
  </si>
  <si>
    <t>ECR = Energy charge rate, in Rupees per kWh sent out.</t>
  </si>
  <si>
    <t>CVSF = Calorific value of secondary fuel, in kCal per ml.</t>
  </si>
  <si>
    <t>CVPF = Gross calorific value of primary fuel as fired, in kCal per kg</t>
  </si>
  <si>
    <t>AUX = Normative auxiliary energy consumption in percentage.</t>
  </si>
  <si>
    <t>WHERE</t>
  </si>
  <si>
    <t xml:space="preserve"> {(GHR – SFC x CVSF) x LPPF / CVPF + LC x LPL} x 100 / (100 – AUX)</t>
  </si>
  <si>
    <t>ECR=P/KWH=</t>
  </si>
  <si>
    <t>ECR FORMULA</t>
  </si>
  <si>
    <t>ENERGY CHARGE RATE (ECR)</t>
  </si>
  <si>
    <t>TOTAL  CHARGES INCLUSIVE OF FPA+IT+W.CESS &amp;TAX &amp; OTHERS</t>
  </si>
  <si>
    <t>Rs.Crs</t>
  </si>
  <si>
    <t>Impact of other charges</t>
  </si>
  <si>
    <t>Other Charges if any</t>
  </si>
  <si>
    <t>Impact of ED</t>
  </si>
  <si>
    <t>Eectricity Duty(ED)</t>
  </si>
  <si>
    <t>IMPACT OF WATER CESS &amp; TAX</t>
  </si>
  <si>
    <t>Water cess &amp; water tax</t>
  </si>
  <si>
    <t>IMPACT OF I.T</t>
  </si>
  <si>
    <t>Income Tax</t>
  </si>
  <si>
    <t>IMPACT OF Incentive</t>
  </si>
  <si>
    <t>Incentive</t>
  </si>
  <si>
    <t xml:space="preserve">ADDITIONAL COST DUE TO FPA </t>
  </si>
  <si>
    <t xml:space="preserve">TOTAL TARIFF WITH (INCENTIVE/DIS-INCENTIVE) </t>
  </si>
  <si>
    <t>FIXED CHARGES WITH ( INCENTIVE/DIS-INCENTIVE)</t>
  </si>
  <si>
    <t>TOTAL FC.WITH INC. OR DISINCENTIVE</t>
  </si>
  <si>
    <t>DISINCENTIVE</t>
  </si>
  <si>
    <t>INCENTIVE</t>
  </si>
  <si>
    <t>AS PER PPA</t>
  </si>
  <si>
    <t>DISINCENTIVE RATE</t>
  </si>
  <si>
    <t>P/KWH   OR                   % OF EQUITY</t>
  </si>
  <si>
    <t>INCENTIVE RATE PER % RISE OVER NORMATIVE/APPROVED PLF</t>
  </si>
  <si>
    <t>UNITS FOR DIS-INCENTIVE (to be calculated at the end of the year)</t>
  </si>
  <si>
    <t xml:space="preserve">UNITS FOR INCENTIVE </t>
  </si>
  <si>
    <t>&lt;81</t>
  </si>
  <si>
    <t>&lt;80</t>
  </si>
  <si>
    <t>DIS-INCENTIVE PLF</t>
  </si>
  <si>
    <t>INCENTIVE PLF</t>
  </si>
  <si>
    <t>TOTAL PLANT AVAILABILITY(cummulative upto Sept-14)</t>
  </si>
  <si>
    <t>ACTUAL/ESTIMATED  PLF</t>
  </si>
  <si>
    <t>MU/YR</t>
  </si>
  <si>
    <t xml:space="preserve">ACTUAL FOR PR.YRS &amp; CURRENT YRS/ESTIMATED FOR ENSUING YR. LESS AUX. </t>
  </si>
  <si>
    <t>INTEREST ON WORKING CAPITAL CAL.)</t>
  </si>
  <si>
    <t>RECEIVABLES</t>
  </si>
  <si>
    <t>SPARES</t>
  </si>
  <si>
    <t>OIL STOCK 1 MONTH</t>
  </si>
  <si>
    <t>COAL STOCK 1 Month</t>
  </si>
  <si>
    <t>O/M for 1month</t>
  </si>
  <si>
    <t>WORKING CAPITAL</t>
  </si>
  <si>
    <t>TOTAL TARIFF</t>
  </si>
  <si>
    <t>FIXED CHARGES</t>
  </si>
  <si>
    <t xml:space="preserve">TOTAL FIXED CHARGES </t>
  </si>
  <si>
    <t>RENOVATION &amp; MODERNISATION CHARGES</t>
  </si>
  <si>
    <t>COST OF SECONDARY FUEL OIL</t>
  </si>
  <si>
    <t>INTEREST ON WORKING CAPITAL</t>
  </si>
  <si>
    <t>RETURN ON EQUITY</t>
  </si>
  <si>
    <t>INTEREST ON LOAN</t>
  </si>
  <si>
    <t xml:space="preserve">DEPRICIATION </t>
  </si>
  <si>
    <t xml:space="preserve">O&amp;M EXPENCES </t>
  </si>
  <si>
    <t>TAX RATE</t>
  </si>
  <si>
    <t xml:space="preserve"> ACCUMULATED DEPRECIATION TILL DATE</t>
  </si>
  <si>
    <t>CAPITAL EXPENDITURE ON RENOVATION &amp; MODERNISATION.</t>
  </si>
  <si>
    <t>RATE OFINTEREST ON WORKING CAPITAL</t>
  </si>
  <si>
    <t>-</t>
  </si>
  <si>
    <t xml:space="preserve"> RATE OF DEPPECITION</t>
  </si>
  <si>
    <t>RATE OF O&amp;M EXPENCES</t>
  </si>
  <si>
    <t>O/M ESCALATION FACTOR</t>
  </si>
  <si>
    <t>YEAR</t>
  </si>
  <si>
    <t>YEAR OF OPERATION FROM BASE YEAR</t>
  </si>
  <si>
    <t>1996-97</t>
  </si>
  <si>
    <t xml:space="preserve"> BASE YEAR FOR CURRENT CAPITAL COST</t>
  </si>
  <si>
    <t>RS./KW</t>
  </si>
  <si>
    <t>CURRENT CAPITAL COST</t>
  </si>
  <si>
    <t xml:space="preserve">RATE OF RETURN </t>
  </si>
  <si>
    <t>RATE OF INTEREST</t>
  </si>
  <si>
    <t>NET LOAN</t>
  </si>
  <si>
    <t>GROSS LOAN</t>
  </si>
  <si>
    <t>APPROVED EQUITY</t>
  </si>
  <si>
    <t>APPROVED CAPITAL COST</t>
  </si>
  <si>
    <t>Kcal/kwh</t>
  </si>
  <si>
    <t>STATION HEAT RATE</t>
  </si>
  <si>
    <t>Rs/Kl</t>
  </si>
  <si>
    <t>OIL PRICE</t>
  </si>
  <si>
    <t>Rs/Mt</t>
  </si>
  <si>
    <t>COAL PRICE</t>
  </si>
  <si>
    <t>Kcal/Lt</t>
  </si>
  <si>
    <t xml:space="preserve"> GCV OF OIL</t>
  </si>
  <si>
    <t>Kcal/Kg</t>
  </si>
  <si>
    <t xml:space="preserve"> GCV OF COAL</t>
  </si>
  <si>
    <t>GENERATION LESS AUX.(APPROVED)</t>
  </si>
  <si>
    <t>GENERATION APPROVED</t>
  </si>
  <si>
    <t>APPROVED PAF</t>
  </si>
  <si>
    <t>GENERATION LESS AUX.(NORMATIVE)</t>
  </si>
  <si>
    <t>GENERATION NORMATIVE</t>
  </si>
  <si>
    <t>NAPAF</t>
  </si>
  <si>
    <t>AUX. CONS.</t>
  </si>
  <si>
    <t>MW</t>
  </si>
  <si>
    <t>CAPACITY</t>
  </si>
  <si>
    <t>As approvedby OERC</t>
  </si>
  <si>
    <t>As per Actual</t>
  </si>
  <si>
    <t xml:space="preserve">DATE </t>
  </si>
  <si>
    <t>COMMERCIAL. OPERATION</t>
  </si>
  <si>
    <t>OPGC</t>
  </si>
  <si>
    <t>UNIT</t>
  </si>
  <si>
    <t>DESCRIPTOINS</t>
  </si>
  <si>
    <t>EXPECTED FOR ENSUING YEAR</t>
  </si>
  <si>
    <t>ACTUALS/EXPECTED  FOR  THE CURRENT YEAR</t>
  </si>
  <si>
    <t>TARIFF FOR  THERMAL STATIONS</t>
  </si>
  <si>
    <t>FORM  TRT-6</t>
  </si>
  <si>
    <t>Licencee  GRIDCO</t>
  </si>
  <si>
    <t xml:space="preserve">RATE </t>
  </si>
  <si>
    <t>Rs. crore</t>
  </si>
  <si>
    <t>OTHERS</t>
  </si>
  <si>
    <t>FERV</t>
  </si>
  <si>
    <t>ED</t>
  </si>
  <si>
    <t>WATER CHARGE &amp;WATER CESS PAID/TO BE PAID</t>
  </si>
  <si>
    <t>INCOME TAX</t>
  </si>
  <si>
    <t>TOTAL DRAWAL</t>
  </si>
  <si>
    <t>FSTPS-I &amp; II</t>
  </si>
  <si>
    <t>NAME OF GENERATOR</t>
  </si>
  <si>
    <t>EXPECTED FOR ENSUING YEAR 15-16</t>
  </si>
  <si>
    <t>Year End Charges for GRIDCO</t>
  </si>
  <si>
    <t>SOC AND MOC Charges</t>
  </si>
  <si>
    <t>ACTUALS FOR PREVIOUS YEAR-2013-14</t>
  </si>
  <si>
    <t>FORM  T-14</t>
  </si>
  <si>
    <t>Licencee : GRIDCO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</si>
  <si>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</si>
  <si>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</si>
  <si>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</si>
  <si>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</si>
  <si>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</si>
  <si>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</si>
  <si>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</si>
  <si>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</si>
  <si>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</si>
  <si>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</si>
  <si>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</si>
  <si>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ECR after 20% hike</t>
  </si>
  <si>
    <t>Barh-II</t>
  </si>
  <si>
    <t xml:space="preserve">ECR </t>
  </si>
  <si>
    <t xml:space="preserve">TSTPS-II </t>
  </si>
  <si>
    <t>FORM  T-10</t>
  </si>
  <si>
    <t>p/kWh</t>
  </si>
  <si>
    <t>Total rate incl. loss &amp; transmission charges</t>
  </si>
  <si>
    <t>PGCIL Transmission charges</t>
  </si>
  <si>
    <t>Total Year End Charges</t>
  </si>
  <si>
    <t>Fixed Charges</t>
  </si>
  <si>
    <t>Per unit Energy Charges</t>
  </si>
  <si>
    <t>Rs. Crores</t>
  </si>
  <si>
    <t>Gridco's Share of the Fixed Costs</t>
  </si>
  <si>
    <t>Gridco's Share of Energy incl. loss</t>
  </si>
  <si>
    <t>Gridco's Share of Energy excl. loss</t>
  </si>
  <si>
    <t>Gridco's Share</t>
  </si>
  <si>
    <t>Rate including Central loss</t>
  </si>
  <si>
    <t>TOTAL RATE INCLUDING LOSS +TRANSMISSION</t>
  </si>
  <si>
    <t xml:space="preserve">Tr.Loss </t>
  </si>
  <si>
    <t>PGCIL Tr Charge</t>
  </si>
  <si>
    <t>Total cost inclusive of year end charges</t>
  </si>
  <si>
    <t>Rs. lakhs</t>
  </si>
  <si>
    <t xml:space="preserve">ED </t>
  </si>
  <si>
    <t>Impact of water cess &amp; water tax</t>
  </si>
  <si>
    <t>Impact of Income Tax</t>
  </si>
  <si>
    <t>Income tax</t>
  </si>
  <si>
    <t>Incentive/ (disincentive)</t>
  </si>
  <si>
    <t>Year End Charges</t>
  </si>
  <si>
    <t xml:space="preserve">TOTAL TARIFF </t>
  </si>
  <si>
    <t xml:space="preserve">FIXED CHARGES </t>
  </si>
  <si>
    <t>TOTAL FIXED CHARGES</t>
  </si>
  <si>
    <t>Impact of FERV</t>
  </si>
  <si>
    <t xml:space="preserve"> (Compensastion allowance+ special allowance)</t>
  </si>
  <si>
    <t>Interest on Working Capital</t>
  </si>
  <si>
    <t>Return on Equity</t>
  </si>
  <si>
    <t>Interest on loan</t>
  </si>
  <si>
    <t>Depreciation</t>
  </si>
  <si>
    <t>O&amp;M Expenses</t>
  </si>
  <si>
    <t>Energy Charge Rate (ECR)</t>
  </si>
  <si>
    <t>Tax Rate</t>
  </si>
  <si>
    <t>Rate of Interest on Working Capital</t>
  </si>
  <si>
    <t>na</t>
  </si>
  <si>
    <t>Rate of Depreciation</t>
  </si>
  <si>
    <t>Rate of O&amp;M Expenses</t>
  </si>
  <si>
    <t>O&amp;M Escalation factor</t>
  </si>
  <si>
    <t>Year</t>
  </si>
  <si>
    <t>Base year for current capital costs</t>
  </si>
  <si>
    <t>Current Capital Costs</t>
  </si>
  <si>
    <t>Rate of Return (wef 31.10.98)</t>
  </si>
  <si>
    <t>Rate of Return (upto 31.10.98)</t>
  </si>
  <si>
    <t>Rate of Interest</t>
  </si>
  <si>
    <t>Net Loan</t>
  </si>
  <si>
    <t>Gross Loan</t>
  </si>
  <si>
    <t>Approved Equity</t>
  </si>
  <si>
    <t>Approved capital cost</t>
  </si>
  <si>
    <t>Station Heat Rate</t>
  </si>
  <si>
    <t>Oil Price</t>
  </si>
  <si>
    <t>Coal Price</t>
  </si>
  <si>
    <t>ml/kWh</t>
  </si>
  <si>
    <t>Specific Oil Consumption</t>
  </si>
  <si>
    <t>kg/kWh</t>
  </si>
  <si>
    <t>Specific Coal Consumption</t>
  </si>
  <si>
    <t>GCV of Oil</t>
  </si>
  <si>
    <t>GCV of Coal</t>
  </si>
  <si>
    <t>MU/yr</t>
  </si>
  <si>
    <t>Generation less aux. (approved) actual</t>
  </si>
  <si>
    <t>Generation Approved</t>
  </si>
  <si>
    <t>Approved PLF</t>
  </si>
  <si>
    <t>Generation less Aux. (Normative)</t>
  </si>
  <si>
    <t>Generation Normative</t>
  </si>
  <si>
    <t>Normative PLF</t>
  </si>
  <si>
    <t>Auxilliary Consumption</t>
  </si>
  <si>
    <t>Capacity</t>
  </si>
  <si>
    <t>Licensee proposal for for ensuing year</t>
  </si>
  <si>
    <t>CERC approval for Curent year(Approval of CERC awaited . Figures are provided as per petition filed by NTPC)</t>
  </si>
  <si>
    <t>CERC approval for ensuing year(Approval of CERC awaited . Figures are provided as per petition filed by NTPC</t>
  </si>
  <si>
    <t>CERC approval for Curent year (14-15) (Approval of CERC awaited . Figures are provided as per petition filed by NTPC)</t>
  </si>
  <si>
    <t>Descriptions</t>
  </si>
  <si>
    <t>Barh Super Thermal Power Station Stage- II</t>
  </si>
  <si>
    <t>Talcher Super Thermal Power Station Stage- II</t>
  </si>
  <si>
    <t>Talcher Super Thermal Power Station Stage- I</t>
  </si>
  <si>
    <t>Kahalgaon Super Thermal Power Station Stage- II</t>
  </si>
  <si>
    <t xml:space="preserve">Kahalgaon Super Thermal Power Station Stage-I </t>
  </si>
  <si>
    <t>Farakka Super Thermal Power Station -III</t>
  </si>
  <si>
    <t>Farakka Super Thermal Power Station Stage-I &amp; II</t>
  </si>
  <si>
    <t>Name of Plant:</t>
  </si>
  <si>
    <t>TARIFF COMPUTATION FOR CENTRAL SECTOR THERMAL STATION</t>
  </si>
  <si>
    <t>FORM  T-9</t>
  </si>
  <si>
    <t>Mar'15</t>
  </si>
  <si>
    <t>Feb'15</t>
  </si>
  <si>
    <t>Jan'15</t>
  </si>
  <si>
    <t>Dec'14</t>
  </si>
  <si>
    <t>Nov'14</t>
  </si>
  <si>
    <t>Oct'14</t>
  </si>
  <si>
    <t>Sep'14</t>
  </si>
  <si>
    <t>Aug'14</t>
  </si>
  <si>
    <t>July'14</t>
  </si>
  <si>
    <t>Jun'14</t>
  </si>
  <si>
    <t>May'14</t>
  </si>
  <si>
    <t>Apr'14</t>
  </si>
  <si>
    <t>Avg. Rate P/U</t>
  </si>
  <si>
    <t>Amount (Rs. In Cr.)</t>
  </si>
  <si>
    <t>Energy in MU</t>
  </si>
  <si>
    <t>TOTAL PURCHASE</t>
  </si>
  <si>
    <t>PXIL</t>
  </si>
  <si>
    <t>IEX</t>
  </si>
  <si>
    <t>NVVN</t>
  </si>
  <si>
    <t>PTC</t>
  </si>
  <si>
    <t>MONTH</t>
  </si>
  <si>
    <t>SUMMERY OF TRADING(PURCHASE)</t>
  </si>
  <si>
    <t>Billed Amount (Rs. In Cr.)</t>
  </si>
  <si>
    <t>TOTAL TRADING</t>
  </si>
  <si>
    <t>SUMMERY OF TRADING(SALE)</t>
  </si>
  <si>
    <t>B.</t>
  </si>
  <si>
    <t>ACTUALS/EXPECTED  FOR  THE CURRENT YEAR(2014-15)</t>
  </si>
  <si>
    <t>DETAILS OF TRADING &amp; EXPORT</t>
  </si>
  <si>
    <t>FORM  TRT-18</t>
  </si>
  <si>
    <t>Mar'14</t>
  </si>
  <si>
    <t>Feb'14</t>
  </si>
  <si>
    <t>Jan'14</t>
  </si>
  <si>
    <t>Dec'13</t>
  </si>
  <si>
    <t>Nov'13</t>
  </si>
  <si>
    <t>Oct'13</t>
  </si>
  <si>
    <t>Sep'13</t>
  </si>
  <si>
    <t>Aug'13</t>
  </si>
  <si>
    <t>July'13</t>
  </si>
  <si>
    <t>Jun'13</t>
  </si>
  <si>
    <t>May'13</t>
  </si>
  <si>
    <t>Apr'13</t>
  </si>
  <si>
    <t>ACTUALS  FOR  THE PREVIOUS YEAR(2013-14)</t>
  </si>
  <si>
    <t>Grand-total</t>
  </si>
  <si>
    <t>Sub-total</t>
  </si>
  <si>
    <t>As &amp; when available basis</t>
  </si>
  <si>
    <t>Off-Peak</t>
  </si>
  <si>
    <t>Peak</t>
  </si>
  <si>
    <t>NVVN(APPCC)</t>
  </si>
  <si>
    <t>4.63/5.83</t>
  </si>
  <si>
    <t>NVVN(CESC)</t>
  </si>
  <si>
    <t>RTC</t>
  </si>
  <si>
    <t>NVVN(UPPCL)</t>
  </si>
  <si>
    <t>NVVN(TNGDCL)</t>
  </si>
  <si>
    <t>NVVN(SEL)</t>
  </si>
  <si>
    <t>NVVN(VAL)</t>
  </si>
  <si>
    <t>NVVN(TGPCC)</t>
  </si>
  <si>
    <t>PTC(KSEB)</t>
  </si>
  <si>
    <t>June'14</t>
  </si>
  <si>
    <t>NVVN (APPCC)</t>
  </si>
  <si>
    <t>NVVN(VEDANTA)</t>
  </si>
  <si>
    <t>NVVN(GOA)</t>
  </si>
  <si>
    <t>PTC(WBSEDCL)</t>
  </si>
  <si>
    <t>11=7-8-9-10</t>
  </si>
  <si>
    <t>Total (in Cr)</t>
  </si>
  <si>
    <t>Rebate
 (in Cr.)</t>
  </si>
  <si>
    <t>Other Charges</t>
  </si>
  <si>
    <t>Open Access Charges (in Cr)</t>
  </si>
  <si>
    <t>Amount Sold 
(in Cr.)</t>
  </si>
  <si>
    <t>Sale Price/ Unit (Rs./Kwh)</t>
  </si>
  <si>
    <t>Net MU Sold</t>
  </si>
  <si>
    <t>Open Access  Loss in MU</t>
  </si>
  <si>
    <t>Approved MW</t>
  </si>
  <si>
    <t>Contracted MW</t>
  </si>
  <si>
    <t>Quantity in MU</t>
  </si>
  <si>
    <t>Peak/Off-Peak/RTC</t>
  </si>
  <si>
    <t>Sold To</t>
  </si>
  <si>
    <t>Month</t>
  </si>
  <si>
    <t>DETAILS OF EXPORT  (Month-Wise )</t>
  </si>
  <si>
    <t>A.</t>
  </si>
  <si>
    <t>ACTUALS FOR  THE CURRENT YEAR (2014-15)</t>
  </si>
  <si>
    <t>POWER PURCHASED FROM CENTRAL HYDRO STATION</t>
  </si>
  <si>
    <t>Licencee GRIDCO</t>
  </si>
  <si>
    <t>FORM  TRT-8</t>
  </si>
  <si>
    <t>TARIFF FOR CHUKHA</t>
  </si>
  <si>
    <t>Capacity  (MW)</t>
  </si>
  <si>
    <t>Previous Year</t>
  </si>
  <si>
    <t>Current Year</t>
  </si>
  <si>
    <t>Ensuing Year</t>
  </si>
  <si>
    <t>Share of GRIDCO</t>
  </si>
  <si>
    <t xml:space="preserve">Cetral Sector Loss </t>
  </si>
  <si>
    <t>Central transmission charges</t>
  </si>
  <si>
    <t>P/Kwh</t>
  </si>
  <si>
    <t>Previous Year -2013-14</t>
  </si>
  <si>
    <t>Energy Sent Out after Aux.</t>
  </si>
  <si>
    <t>Net energy available to beneficiaries for Sharing after loss</t>
  </si>
  <si>
    <t>Share of GRIDCO from net availability</t>
  </si>
  <si>
    <t xml:space="preserve">Cost of  power </t>
  </si>
  <si>
    <t>Rate incl loss</t>
  </si>
  <si>
    <t xml:space="preserve">Cost to GRIDCO </t>
  </si>
  <si>
    <t>Current Year-2014-15</t>
  </si>
  <si>
    <t>Ensuing Year-2015-16</t>
  </si>
  <si>
    <t>TARIFF FOR TALA</t>
  </si>
  <si>
    <t>TARIFF FOR TEESTA</t>
  </si>
  <si>
    <t xml:space="preserve">Fixed Cost approved by CERC </t>
  </si>
  <si>
    <t>Rs. Crore</t>
  </si>
  <si>
    <t>ACTUALS/EXPECTED  FOR  THE CURRENT YEAR-2014-15</t>
  </si>
  <si>
    <t>q.Per unit Transmission charge including central sector loss</t>
  </si>
  <si>
    <t>2.62%</t>
  </si>
  <si>
    <t>2.51%</t>
  </si>
  <si>
    <t>p. Transmission Loss(%)</t>
  </si>
  <si>
    <t>o. Per unit Transmission Charges (in Paisa)</t>
  </si>
  <si>
    <t>N. Energy drawal by GRIDCO (MU)</t>
  </si>
  <si>
    <t>M. Net Amount Payable towards Transmission Charges (K-L)</t>
  </si>
  <si>
    <t>L. Less Short term Charges</t>
  </si>
  <si>
    <t>k. Total Transmission Charges payable (E+F+G+H+I+J)</t>
  </si>
  <si>
    <t>J. Arrear pertaining to PoC (if any)</t>
  </si>
  <si>
    <t>I. Arrear pertaing to Pre-PoC</t>
  </si>
  <si>
    <t xml:space="preserve">H. ULDC Charges </t>
  </si>
  <si>
    <t>G. Year End Charges (Bill#3)</t>
  </si>
  <si>
    <t>F. Deviation Charges (Bill#4)</t>
  </si>
  <si>
    <t>E. Transmission Charge Payable by Odisha for ensuing Year (Bill#1)= Generator Total Transmission Charges + Withdrawal Transmission Charges(in Rs Cr)</t>
  </si>
  <si>
    <t>Withdrawal PoC Charges= Allocation x Poc rate x 12</t>
  </si>
  <si>
    <t>Proposal for Ensuing Year</t>
  </si>
  <si>
    <t>D. Weighted Average LTA Allocation of ODISHA towards Withdrawal including coal power</t>
  </si>
  <si>
    <t>Total Generator Transmission Charges</t>
  </si>
  <si>
    <t>Barh STPS II</t>
  </si>
  <si>
    <t>Teesta HEP</t>
  </si>
  <si>
    <t>TALA HEP</t>
  </si>
  <si>
    <t>Chukha HEP</t>
  </si>
  <si>
    <t>Talcher-II</t>
  </si>
  <si>
    <t>Talcher-I</t>
  </si>
  <si>
    <t>Kahalgaon-II</t>
  </si>
  <si>
    <t>Kahalgaon-I</t>
  </si>
  <si>
    <t>Farakka-III</t>
  </si>
  <si>
    <t>Farakka I &amp; II</t>
  </si>
  <si>
    <t>Generator Transmission Charges payable by Odisha for ensuing year= Ensuing AllocationxEnsuing PoC Ratex12</t>
  </si>
  <si>
    <t>Proposal for Ensuing Year 2015-16 (as per allocation of Sept'14)</t>
  </si>
  <si>
    <t>C. Weighted Average LTA Allocation of ODISHA from Generator (Ex-bus)</t>
  </si>
  <si>
    <t>Adjustment figures to take care of variation in PoC rates and in share allocation percentage</t>
  </si>
  <si>
    <t>#</t>
  </si>
  <si>
    <t>B.Withdrawal PoC rate Of ODISHA</t>
  </si>
  <si>
    <t>Barh STPS Stage II</t>
  </si>
  <si>
    <t>Q4 (Jan'15-Mar'15)</t>
  </si>
  <si>
    <t>Q3 (Oct'14-Dec'14)</t>
  </si>
  <si>
    <t>Q2 (July'14-Sept'14)</t>
  </si>
  <si>
    <t>Q1 (Apr'14-Jun'14)</t>
  </si>
  <si>
    <t>Q4 (Jan'14-Mar'14)</t>
  </si>
  <si>
    <t>Q3 (Oct'13-Dec'13)</t>
  </si>
  <si>
    <t>Q2 (July'13-Sept'13)</t>
  </si>
  <si>
    <t>Q1 (Apr'13-Jun'13)</t>
  </si>
  <si>
    <t>A.Injection PoC rate</t>
  </si>
  <si>
    <t>Projected PoC rate for ensuing year 2015-16 #</t>
  </si>
  <si>
    <t>PoC rate (Rs/MW/Month) for 14-15 approved by CERC</t>
  </si>
  <si>
    <t>PoC rate (Rs/MW/Month) for 13-14 approved by CERC</t>
  </si>
  <si>
    <t>Description</t>
  </si>
  <si>
    <t>Grand Total</t>
  </si>
  <si>
    <t>D.  Others</t>
  </si>
  <si>
    <t>Shalivan Green Energy Limited</t>
  </si>
  <si>
    <t>C.  Bio Mass</t>
  </si>
  <si>
    <t>NTPC Solar (NVVNL)</t>
  </si>
  <si>
    <t>Abacus Holding Pvt. Ltd.</t>
  </si>
  <si>
    <t>Dadri Solar</t>
  </si>
  <si>
    <t>Jay Iron</t>
  </si>
  <si>
    <t>Pan Time</t>
  </si>
  <si>
    <t>Shri Mahavir</t>
  </si>
  <si>
    <t>Molisati vinimaya Solar Power</t>
  </si>
  <si>
    <t>MGM Mineral Solar Power</t>
  </si>
  <si>
    <t>S.N Mohanty Solar Power</t>
  </si>
  <si>
    <t>Raj ratan Solar Power</t>
  </si>
  <si>
    <t>B. Solar</t>
  </si>
  <si>
    <t>Samal small Hydro</t>
  </si>
  <si>
    <t>Meenaskhi</t>
  </si>
  <si>
    <t>A. Small Hydro</t>
  </si>
  <si>
    <t>Cost   (Rs.in Cr.)</t>
  </si>
  <si>
    <t>Avg. Rate Rs./KWH</t>
  </si>
  <si>
    <t>Energy   (MU)</t>
  </si>
  <si>
    <t>Installed Capacity (MW)</t>
  </si>
  <si>
    <t>Cost   (Rs.in Cr)</t>
  </si>
  <si>
    <t>Cost   (Rs. in  Cr)</t>
  </si>
  <si>
    <t>Name of Renewable Sources</t>
  </si>
  <si>
    <t>Sl. No.</t>
  </si>
  <si>
    <t>Total</t>
  </si>
  <si>
    <t>Ensuing year (FY 2015-16)</t>
  </si>
  <si>
    <t>Current year (FY 2014-15)</t>
  </si>
  <si>
    <t>Previous year (FY 2013-14)</t>
  </si>
  <si>
    <t>Name of  Co-generation Plants</t>
  </si>
  <si>
    <t>OCL</t>
  </si>
  <si>
    <t>Seven Star</t>
  </si>
  <si>
    <t>Shree Ganesh</t>
  </si>
  <si>
    <t>Previous year (FY2013-14)</t>
  </si>
  <si>
    <t>Name of CGPs</t>
  </si>
  <si>
    <t>POWER PURCHASED FROM CGPs &amp; RENEWABLE SOURCES</t>
  </si>
  <si>
    <t>FORM  TRT-7</t>
  </si>
  <si>
    <t>Aarti Steels Ltd. Cuttack</t>
  </si>
  <si>
    <t>Aryan ispat and Power Ltd., Sambalpur</t>
  </si>
  <si>
    <t>Bhusan Power and Steel Ltd., Jharsguda</t>
  </si>
  <si>
    <t>Bhusan Steel Limited, Dhenkanala</t>
  </si>
  <si>
    <t>IFFCO, Paradeep</t>
  </si>
  <si>
    <t>JSL Stainless Limited,    New Duburi</t>
  </si>
  <si>
    <t>Maithan Ispat and Power Ltd.</t>
  </si>
  <si>
    <t>Neelachala Ispat Nigam Ltd.New Duburi</t>
  </si>
  <si>
    <t>Odisha Sponge Iron and Steel Ltd. Kenonjhar</t>
  </si>
  <si>
    <t>Patanaik Steel and Ferroy alloys Ltd.</t>
  </si>
  <si>
    <t>RATHI Steel and Power ltd. Sambalpur</t>
  </si>
  <si>
    <t>Rourkela Steel Plant, Rourkela</t>
  </si>
  <si>
    <t>SHYMA Metalics and Energy Ltd., Sambalpur</t>
  </si>
  <si>
    <t>TATA Sponge and Iron Ltd., Joda</t>
  </si>
  <si>
    <t>SESA Sterlite Ltd.Lanjigarh</t>
  </si>
  <si>
    <t>VISA Steel Ltd., Jajpur</t>
  </si>
  <si>
    <t>Action Isapat and Power Limited</t>
  </si>
  <si>
    <t>Mahavir Ferro Aolly Ltd., Sundargarh</t>
  </si>
  <si>
    <t xml:space="preserve">SMC Power Generation Ltd. Jharsguda, </t>
  </si>
  <si>
    <t>NBFA</t>
  </si>
  <si>
    <t>Narveram</t>
  </si>
  <si>
    <t>Vedanta (Jharsuguda)</t>
  </si>
  <si>
    <t>Maheswari Ispat</t>
  </si>
  <si>
    <t>Yazdani S &amp; P</t>
  </si>
  <si>
    <t>MSP  Metallics</t>
  </si>
  <si>
    <t>Dinabandhu S &amp; P</t>
  </si>
  <si>
    <t>Aditya ALU Ltd</t>
  </si>
  <si>
    <t>Faridabad Solar Power</t>
  </si>
  <si>
    <t>Octatnt Industries</t>
  </si>
  <si>
    <t>Jindal Steel &amp; Power</t>
  </si>
  <si>
    <t>T-1!   TRANSMISSION CHARGES FOR CENTRAL SECTOR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</si>
</sst>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(* #,##0.00_);_(* \(#,##0.00\);_(* &quot;-&quot;??_);_(@_)"/>
    <numFmt numFmtId="164" formatCode="_ * #,##0.00_ ;_ * \-#,##0.00_ ;_ * &quot;-&quot;??_ ;_ @_ "/>
    <numFmt numFmtId="165" formatCode="_(* #,##0.000_);_(* \(#,##0.000\);_(* &quot;-&quot;??_);_(@_)"/>
    <numFmt numFmtId="166" formatCode="_(* #,##0_);_(* \(#,##0\);_(* &quot;-&quot;??_);_(@_)"/>
    <numFmt numFmtId="167" formatCode="&quot; &quot;#,##0_);[Red]\(&quot; &quot;#,##0\)"/>
    <numFmt numFmtId="168" formatCode="&quot;ß&quot;#,##0.00_);\(&quot;ß&quot;#,##0.00\)"/>
    <numFmt numFmtId="169" formatCode="&quot;Rs.&quot;\ #,##0.00_);\(&quot;Rs.&quot;\ #,##0.00\)"/>
    <numFmt numFmtId="170" formatCode="#,##0.000000000;[Red]\-#,##0.000000000"/>
    <numFmt numFmtId="171" formatCode="0.000"/>
    <numFmt numFmtId="172" formatCode="0.0000"/>
    <numFmt numFmtId="173" formatCode="0.0000000"/>
    <numFmt numFmtId="174" formatCode="_(&quot; &quot;* #,##0.00_);_(&quot; &quot;* \(#,##0.00\);_(&quot; &quot;* &quot;-&quot;??_);_(@_)"/>
    <numFmt numFmtId="175" formatCode="0_);\(0\)"/>
    <numFmt numFmtId="176" formatCode="0.00_);\(0.00\)"/>
    <numFmt numFmtId="177" formatCode="0.0000%"/>
    <numFmt numFmtId="178" formatCode="0.0"/>
    <numFmt numFmtId="179" formatCode="mmmm"/>
    <numFmt numFmtId="180" formatCode="mmm"/>
    <numFmt numFmtId="181" formatCode="&quot;Rs.&quot;\ #,##0"/>
    <numFmt numFmtId="182" formatCode="_(* #,##0.0_);_(* \(#,##0.0\);_(* &quot;-&quot;??_);_(@_)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6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i/>
      <sz val="12"/>
      <color indexed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color indexed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  <font>
      <b/>
      <u/>
      <sz val="12"/>
      <color indexed="8"/>
      <name val="Arial"/>
      <family val="2"/>
    </font>
    <font>
      <sz val="10"/>
      <color theme="1"/>
      <name val="Arial"/>
      <family val="2"/>
    </font>
    <font>
      <b/>
      <u/>
      <sz val="11"/>
      <name val="Arial"/>
      <family val="2"/>
    </font>
    <font>
      <u/>
      <sz val="12"/>
      <color indexed="8"/>
      <name val="Arial"/>
      <family val="2"/>
    </font>
    <font>
      <b/>
      <sz val="8"/>
      <name val="Arial"/>
      <family val="2"/>
    </font>
    <font>
      <b/>
      <u/>
      <sz val="24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rgb="FFFF0000"/>
      <name val="Arial"/>
      <family val="2"/>
    </font>
    <font>
      <sz val="10"/>
      <name val="Arial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5" fontId="12" fillId="0" borderId="0" applyFont="0" applyFill="0" applyBorder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</cellStyleXfs>
  <cellXfs count="572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43" fontId="0" fillId="0" borderId="0" xfId="2" applyFont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43" fontId="3" fillId="2" borderId="0" xfId="3" applyNumberFormat="1" applyFont="1" applyFill="1" applyBorder="1" applyAlignment="1">
      <alignment vertical="center" wrapText="1"/>
    </xf>
    <xf numFmtId="43" fontId="4" fillId="2" borderId="0" xfId="3" applyNumberFormat="1" applyFont="1" applyFill="1" applyBorder="1" applyAlignment="1">
      <alignment vertical="center" wrapText="1"/>
    </xf>
    <xf numFmtId="43" fontId="4" fillId="2" borderId="1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3" fontId="4" fillId="2" borderId="1" xfId="3" applyNumberFormat="1" applyFont="1" applyFill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43" fontId="4" fillId="0" borderId="1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1" fillId="0" borderId="3" xfId="1" applyBorder="1" applyAlignment="1">
      <alignment vertical="center"/>
    </xf>
    <xf numFmtId="0" fontId="4" fillId="2" borderId="2" xfId="1" applyFont="1" applyFill="1" applyBorder="1" applyAlignment="1">
      <alignment vertical="center" wrapText="1"/>
    </xf>
    <xf numFmtId="43" fontId="0" fillId="0" borderId="1" xfId="2" applyFont="1" applyBorder="1" applyAlignment="1">
      <alignment vertical="center"/>
    </xf>
    <xf numFmtId="43" fontId="4" fillId="0" borderId="1" xfId="3" applyNumberFormat="1" applyFont="1" applyFill="1" applyBorder="1" applyAlignment="1">
      <alignment vertical="center" wrapText="1"/>
    </xf>
    <xf numFmtId="43" fontId="4" fillId="2" borderId="2" xfId="3" applyNumberFormat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43" fontId="4" fillId="3" borderId="1" xfId="3" applyNumberFormat="1" applyFont="1" applyFill="1" applyBorder="1" applyAlignment="1">
      <alignment vertical="center" wrapText="1"/>
    </xf>
    <xf numFmtId="43" fontId="5" fillId="2" borderId="1" xfId="3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1" fillId="0" borderId="0" xfId="1" applyFont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43" fontId="5" fillId="0" borderId="1" xfId="3" applyNumberFormat="1" applyFont="1" applyFill="1" applyBorder="1" applyAlignment="1">
      <alignment vertical="center" wrapText="1"/>
    </xf>
    <xf numFmtId="0" fontId="1" fillId="0" borderId="0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vertical="center" wrapText="1"/>
    </xf>
    <xf numFmtId="0" fontId="1" fillId="0" borderId="0" xfId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43" fontId="2" fillId="0" borderId="0" xfId="1" applyNumberFormat="1" applyFont="1" applyAlignment="1">
      <alignment vertical="center"/>
    </xf>
    <xf numFmtId="0" fontId="6" fillId="0" borderId="2" xfId="1" applyFont="1" applyBorder="1" applyAlignment="1">
      <alignment vertical="center" wrapText="1"/>
    </xf>
    <xf numFmtId="2" fontId="2" fillId="0" borderId="1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vertical="center" wrapText="1"/>
    </xf>
    <xf numFmtId="43" fontId="4" fillId="0" borderId="2" xfId="3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17" fontId="2" fillId="0" borderId="0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right" vertical="center" wrapText="1"/>
    </xf>
    <xf numFmtId="0" fontId="2" fillId="0" borderId="2" xfId="1" applyFont="1" applyFill="1" applyBorder="1" applyAlignment="1">
      <alignment vertical="center"/>
    </xf>
    <xf numFmtId="17" fontId="2" fillId="0" borderId="1" xfId="1" applyNumberFormat="1" applyFont="1" applyFill="1" applyBorder="1" applyAlignment="1">
      <alignment vertical="center"/>
    </xf>
    <xf numFmtId="43" fontId="8" fillId="0" borderId="2" xfId="3" applyNumberFormat="1" applyFont="1" applyFill="1" applyBorder="1" applyAlignment="1">
      <alignment horizontal="right" vertical="center" wrapText="1"/>
    </xf>
    <xf numFmtId="2" fontId="8" fillId="0" borderId="1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/>
    </xf>
    <xf numFmtId="17" fontId="2" fillId="0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right" vertical="center" wrapText="1"/>
    </xf>
    <xf numFmtId="17" fontId="2" fillId="2" borderId="0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17" fontId="2" fillId="2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17" fontId="2" fillId="2" borderId="1" xfId="1" applyNumberFormat="1" applyFont="1" applyFill="1" applyBorder="1" applyAlignment="1">
      <alignment vertical="center"/>
    </xf>
    <xf numFmtId="43" fontId="4" fillId="2" borderId="15" xfId="3" applyNumberFormat="1" applyFont="1" applyFill="1" applyBorder="1" applyAlignment="1">
      <alignment horizontal="right" vertical="center" wrapText="1"/>
    </xf>
    <xf numFmtId="43" fontId="4" fillId="2" borderId="6" xfId="3" applyNumberFormat="1" applyFont="1" applyFill="1" applyBorder="1" applyAlignment="1">
      <alignment horizontal="right" vertical="center" wrapText="1"/>
    </xf>
    <xf numFmtId="0" fontId="4" fillId="0" borderId="5" xfId="1" applyFont="1" applyBorder="1" applyAlignment="1">
      <alignment horizontal="center" vertical="center" wrapText="1"/>
    </xf>
    <xf numFmtId="43" fontId="2" fillId="0" borderId="0" xfId="2" applyFont="1" applyBorder="1" applyAlignment="1">
      <alignment vertical="center"/>
    </xf>
    <xf numFmtId="0" fontId="2" fillId="0" borderId="0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 vertical="center"/>
    </xf>
    <xf numFmtId="43" fontId="9" fillId="0" borderId="0" xfId="2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left" vertical="center"/>
    </xf>
    <xf numFmtId="0" fontId="10" fillId="0" borderId="1" xfId="1" applyNumberFormat="1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right" vertical="center"/>
    </xf>
    <xf numFmtId="0" fontId="11" fillId="0" borderId="0" xfId="1" applyNumberFormat="1" applyFont="1" applyFill="1" applyAlignment="1">
      <alignment vertical="center"/>
    </xf>
    <xf numFmtId="0" fontId="11" fillId="0" borderId="1" xfId="1" applyNumberFormat="1" applyFont="1" applyFill="1" applyBorder="1" applyAlignment="1">
      <alignment vertical="center"/>
    </xf>
    <xf numFmtId="43" fontId="11" fillId="0" borderId="0" xfId="2" applyFont="1" applyFill="1" applyAlignment="1">
      <alignment vertical="center"/>
    </xf>
    <xf numFmtId="2" fontId="1" fillId="0" borderId="0" xfId="1" applyNumberFormat="1" applyFont="1" applyAlignment="1">
      <alignment vertical="center"/>
    </xf>
    <xf numFmtId="2" fontId="1" fillId="0" borderId="1" xfId="1" applyNumberFormat="1" applyFont="1" applyBorder="1" applyAlignment="1">
      <alignment vertical="center"/>
    </xf>
    <xf numFmtId="2" fontId="2" fillId="0" borderId="1" xfId="2" applyNumberFormat="1" applyFont="1" applyBorder="1" applyAlignment="1">
      <alignment vertical="center" wrapText="1"/>
    </xf>
    <xf numFmtId="2" fontId="1" fillId="0" borderId="1" xfId="1" applyNumberFormat="1" applyFont="1" applyBorder="1" applyAlignment="1">
      <alignment horizontal="right" vertical="center"/>
    </xf>
    <xf numFmtId="2" fontId="14" fillId="0" borderId="16" xfId="1" applyNumberFormat="1" applyFont="1" applyBorder="1" applyAlignment="1">
      <alignment horizontal="center"/>
    </xf>
    <xf numFmtId="2" fontId="1" fillId="0" borderId="1" xfId="1" applyNumberFormat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2" fontId="2" fillId="0" borderId="1" xfId="2" applyNumberFormat="1" applyFont="1" applyBorder="1" applyAlignment="1">
      <alignment vertical="center"/>
    </xf>
    <xf numFmtId="2" fontId="1" fillId="0" borderId="1" xfId="2" applyNumberFormat="1" applyFont="1" applyBorder="1" applyAlignment="1">
      <alignment vertical="center"/>
    </xf>
    <xf numFmtId="2" fontId="2" fillId="0" borderId="1" xfId="1" applyNumberFormat="1" applyFont="1" applyBorder="1" applyAlignment="1">
      <alignment horizontal="center" vertical="center"/>
    </xf>
    <xf numFmtId="2" fontId="1" fillId="0" borderId="0" xfId="1" applyNumberFormat="1" applyFont="1" applyBorder="1" applyAlignment="1">
      <alignment vertical="center"/>
    </xf>
    <xf numFmtId="2" fontId="15" fillId="0" borderId="0" xfId="1" applyNumberFormat="1" applyFont="1" applyBorder="1" applyAlignment="1">
      <alignment vertical="center"/>
    </xf>
    <xf numFmtId="2" fontId="2" fillId="0" borderId="0" xfId="1" applyNumberFormat="1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2" fontId="16" fillId="0" borderId="1" xfId="1" applyNumberFormat="1" applyFont="1" applyBorder="1" applyAlignment="1">
      <alignment vertical="center"/>
    </xf>
    <xf numFmtId="2" fontId="4" fillId="0" borderId="1" xfId="1" applyNumberFormat="1" applyFont="1" applyBorder="1"/>
    <xf numFmtId="2" fontId="1" fillId="2" borderId="1" xfId="1" applyNumberFormat="1" applyFont="1" applyFill="1" applyBorder="1" applyAlignment="1">
      <alignment vertical="center"/>
    </xf>
    <xf numFmtId="2" fontId="1" fillId="2" borderId="1" xfId="1" applyNumberFormat="1" applyFont="1" applyFill="1" applyBorder="1"/>
    <xf numFmtId="0" fontId="1" fillId="2" borderId="1" xfId="1" applyFont="1" applyFill="1" applyBorder="1"/>
    <xf numFmtId="0" fontId="1" fillId="0" borderId="1" xfId="1" applyFont="1" applyBorder="1"/>
    <xf numFmtId="2" fontId="1" fillId="0" borderId="1" xfId="1" applyNumberFormat="1" applyFont="1" applyBorder="1"/>
    <xf numFmtId="2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2" fontId="1" fillId="0" borderId="0" xfId="2" applyNumberFormat="1" applyFont="1" applyAlignment="1">
      <alignment vertical="center" wrapText="1"/>
    </xf>
    <xf numFmtId="173" fontId="1" fillId="0" borderId="1" xfId="1" applyNumberFormat="1" applyFont="1" applyBorder="1" applyAlignment="1">
      <alignment vertical="center"/>
    </xf>
    <xf numFmtId="2" fontId="2" fillId="0" borderId="1" xfId="1" applyNumberFormat="1" applyFont="1" applyBorder="1" applyAlignment="1">
      <alignment vertical="center"/>
    </xf>
    <xf numFmtId="2" fontId="1" fillId="0" borderId="1" xfId="1" applyNumberFormat="1" applyBorder="1" applyAlignment="1">
      <alignment vertical="center"/>
    </xf>
    <xf numFmtId="2" fontId="1" fillId="0" borderId="0" xfId="1" applyNumberFormat="1" applyAlignment="1">
      <alignment vertical="center"/>
    </xf>
    <xf numFmtId="2" fontId="19" fillId="0" borderId="0" xfId="1" applyNumberFormat="1" applyFont="1" applyAlignment="1">
      <alignment vertical="center"/>
    </xf>
    <xf numFmtId="2" fontId="21" fillId="0" borderId="0" xfId="1" applyNumberFormat="1" applyFont="1" applyAlignment="1">
      <alignment vertical="center"/>
    </xf>
    <xf numFmtId="2" fontId="22" fillId="0" borderId="0" xfId="1" applyNumberFormat="1" applyFont="1" applyAlignment="1">
      <alignment vertical="center"/>
    </xf>
    <xf numFmtId="2" fontId="20" fillId="0" borderId="0" xfId="1" applyNumberFormat="1" applyFont="1" applyAlignment="1">
      <alignment vertical="center"/>
    </xf>
    <xf numFmtId="171" fontId="2" fillId="0" borderId="1" xfId="1" applyNumberFormat="1" applyFont="1" applyBorder="1" applyAlignment="1">
      <alignment vertical="center"/>
    </xf>
    <xf numFmtId="171" fontId="1" fillId="0" borderId="1" xfId="1" applyNumberFormat="1" applyBorder="1" applyAlignment="1">
      <alignment vertical="center"/>
    </xf>
    <xf numFmtId="0" fontId="16" fillId="0" borderId="1" xfId="1" applyFont="1" applyBorder="1" applyAlignment="1">
      <alignment vertical="center"/>
    </xf>
    <xf numFmtId="0" fontId="1" fillId="0" borderId="1" xfId="1" applyFont="1" applyBorder="1" applyAlignment="1">
      <alignment horizontal="right" vertical="center"/>
    </xf>
    <xf numFmtId="2" fontId="1" fillId="0" borderId="1" xfId="1" applyNumberFormat="1" applyBorder="1" applyAlignment="1">
      <alignment horizontal="right" vertical="center"/>
    </xf>
    <xf numFmtId="1" fontId="1" fillId="0" borderId="1" xfId="1" applyNumberFormat="1" applyBorder="1" applyAlignment="1">
      <alignment vertical="center"/>
    </xf>
    <xf numFmtId="0" fontId="25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0" fontId="3" fillId="0" borderId="0" xfId="20" applyFont="1" applyBorder="1" applyAlignment="1">
      <alignment vertical="center"/>
    </xf>
    <xf numFmtId="0" fontId="4" fillId="0" borderId="1" xfId="20" applyFont="1" applyBorder="1" applyAlignment="1">
      <alignment vertical="center"/>
    </xf>
    <xf numFmtId="43" fontId="4" fillId="0" borderId="1" xfId="21" applyFont="1" applyBorder="1" applyAlignment="1">
      <alignment vertical="center"/>
    </xf>
    <xf numFmtId="43" fontId="4" fillId="0" borderId="1" xfId="2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/>
    </xf>
    <xf numFmtId="43" fontId="3" fillId="0" borderId="1" xfId="21" applyFont="1" applyBorder="1" applyAlignment="1">
      <alignment vertical="center"/>
    </xf>
    <xf numFmtId="43" fontId="4" fillId="0" borderId="1" xfId="21" applyFont="1" applyBorder="1" applyAlignment="1">
      <alignment horizontal="left" vertical="center"/>
    </xf>
    <xf numFmtId="0" fontId="4" fillId="0" borderId="1" xfId="20" applyFont="1" applyBorder="1" applyAlignment="1">
      <alignment horizontal="center" vertical="center"/>
    </xf>
    <xf numFmtId="0" fontId="4" fillId="0" borderId="0" xfId="20" applyFont="1" applyBorder="1" applyAlignment="1">
      <alignment vertical="center"/>
    </xf>
    <xf numFmtId="0" fontId="4" fillId="0" borderId="0" xfId="20" applyNumberFormat="1" applyFont="1" applyFill="1" applyBorder="1" applyAlignment="1">
      <alignment horizontal="left" vertical="center"/>
    </xf>
    <xf numFmtId="0" fontId="10" fillId="0" borderId="0" xfId="20" applyNumberFormat="1" applyFont="1" applyFill="1" applyBorder="1" applyAlignment="1">
      <alignment horizontal="left" vertical="center"/>
    </xf>
    <xf numFmtId="0" fontId="27" fillId="0" borderId="0" xfId="20" applyNumberFormat="1" applyFont="1" applyFill="1" applyBorder="1" applyAlignment="1">
      <alignment horizontal="left" vertical="center"/>
    </xf>
    <xf numFmtId="0" fontId="10" fillId="0" borderId="0" xfId="20" applyNumberFormat="1" applyFont="1" applyFill="1" applyBorder="1" applyAlignment="1">
      <alignment horizontal="centerContinuous" vertical="center"/>
    </xf>
    <xf numFmtId="43" fontId="15" fillId="0" borderId="0" xfId="21" applyFont="1" applyBorder="1" applyAlignment="1">
      <alignment vertical="center"/>
    </xf>
    <xf numFmtId="2" fontId="4" fillId="0" borderId="1" xfId="20" applyNumberFormat="1" applyFont="1" applyBorder="1" applyAlignment="1">
      <alignment vertical="center"/>
    </xf>
    <xf numFmtId="2" fontId="3" fillId="0" borderId="1" xfId="20" applyNumberFormat="1" applyFont="1" applyBorder="1" applyAlignment="1">
      <alignment vertical="center"/>
    </xf>
    <xf numFmtId="0" fontId="4" fillId="0" borderId="0" xfId="20" applyFont="1" applyBorder="1" applyAlignment="1">
      <alignment horizontal="center" vertical="center"/>
    </xf>
    <xf numFmtId="0" fontId="27" fillId="0" borderId="0" xfId="20" applyNumberFormat="1" applyFont="1" applyFill="1" applyBorder="1" applyAlignment="1">
      <alignment vertical="center"/>
    </xf>
    <xf numFmtId="0" fontId="4" fillId="0" borderId="0" xfId="20" applyNumberFormat="1" applyFont="1" applyFill="1" applyBorder="1" applyAlignment="1">
      <alignment horizontal="right" vertical="center"/>
    </xf>
    <xf numFmtId="0" fontId="10" fillId="0" borderId="0" xfId="20" applyNumberFormat="1" applyFont="1" applyFill="1" applyBorder="1" applyAlignment="1">
      <alignment vertical="center"/>
    </xf>
    <xf numFmtId="0" fontId="1" fillId="0" borderId="0" xfId="20" applyFont="1" applyAlignment="1">
      <alignment vertical="center"/>
    </xf>
    <xf numFmtId="43" fontId="1" fillId="0" borderId="0" xfId="21" applyFont="1" applyAlignment="1">
      <alignment vertical="center"/>
    </xf>
    <xf numFmtId="0" fontId="1" fillId="0" borderId="1" xfId="20" applyFont="1" applyBorder="1" applyAlignment="1">
      <alignment vertical="center"/>
    </xf>
    <xf numFmtId="49" fontId="1" fillId="0" borderId="1" xfId="20" applyNumberFormat="1" applyFont="1" applyBorder="1" applyAlignment="1">
      <alignment vertical="center"/>
    </xf>
    <xf numFmtId="43" fontId="2" fillId="0" borderId="1" xfId="21" applyFont="1" applyBorder="1" applyAlignment="1">
      <alignment vertical="center" wrapText="1"/>
    </xf>
    <xf numFmtId="0" fontId="26" fillId="0" borderId="0" xfId="20"/>
    <xf numFmtId="0" fontId="26" fillId="0" borderId="1" xfId="20" applyBorder="1"/>
    <xf numFmtId="43" fontId="1" fillId="0" borderId="1" xfId="21" applyFont="1" applyBorder="1" applyAlignment="1">
      <alignment vertical="center"/>
    </xf>
    <xf numFmtId="43" fontId="1" fillId="0" borderId="1" xfId="21" applyFont="1" applyBorder="1" applyAlignment="1">
      <alignment horizontal="right" vertical="center"/>
    </xf>
    <xf numFmtId="0" fontId="2" fillId="0" borderId="1" xfId="20" applyFont="1" applyBorder="1" applyAlignment="1">
      <alignment horizontal="center" vertical="center"/>
    </xf>
    <xf numFmtId="0" fontId="26" fillId="0" borderId="1" xfId="20" applyBorder="1" applyAlignment="1">
      <alignment horizontal="center" vertical="center"/>
    </xf>
    <xf numFmtId="0" fontId="26" fillId="0" borderId="1" xfId="20" applyFont="1" applyFill="1" applyBorder="1" applyAlignment="1">
      <alignment horizontal="center" vertical="center"/>
    </xf>
    <xf numFmtId="43" fontId="2" fillId="0" borderId="1" xfId="21" applyFont="1" applyBorder="1" applyAlignment="1">
      <alignment vertical="center"/>
    </xf>
    <xf numFmtId="0" fontId="2" fillId="0" borderId="1" xfId="20" applyFont="1" applyBorder="1" applyAlignment="1">
      <alignment horizontal="center" vertical="center" wrapText="1"/>
    </xf>
    <xf numFmtId="0" fontId="1" fillId="0" borderId="0" xfId="20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2" fillId="0" borderId="0" xfId="20" applyFont="1" applyBorder="1" applyAlignment="1">
      <alignment vertical="center"/>
    </xf>
    <xf numFmtId="43" fontId="2" fillId="0" borderId="0" xfId="21" applyFont="1" applyBorder="1" applyAlignment="1">
      <alignment vertical="center"/>
    </xf>
    <xf numFmtId="2" fontId="1" fillId="0" borderId="1" xfId="20" applyNumberFormat="1" applyFont="1" applyBorder="1" applyAlignment="1">
      <alignment vertical="center"/>
    </xf>
    <xf numFmtId="0" fontId="1" fillId="0" borderId="0" xfId="20" applyFont="1"/>
    <xf numFmtId="0" fontId="28" fillId="0" borderId="0" xfId="20" applyFont="1"/>
    <xf numFmtId="49" fontId="1" fillId="0" borderId="0" xfId="20" applyNumberFormat="1" applyFont="1" applyAlignment="1">
      <alignment vertical="center"/>
    </xf>
    <xf numFmtId="43" fontId="1" fillId="0" borderId="0" xfId="21" applyFont="1" applyAlignment="1">
      <alignment vertical="center" wrapText="1"/>
    </xf>
    <xf numFmtId="0" fontId="2" fillId="0" borderId="1" xfId="20" applyFont="1" applyBorder="1" applyAlignment="1">
      <alignment vertical="center"/>
    </xf>
    <xf numFmtId="0" fontId="26" fillId="0" borderId="1" xfId="20" applyBorder="1" applyAlignment="1">
      <alignment vertical="center"/>
    </xf>
    <xf numFmtId="43" fontId="0" fillId="0" borderId="1" xfId="21" applyFont="1" applyBorder="1" applyAlignment="1">
      <alignment vertical="center"/>
    </xf>
    <xf numFmtId="0" fontId="26" fillId="0" borderId="0" xfId="20" applyAlignment="1">
      <alignment horizontal="center" vertical="center"/>
    </xf>
    <xf numFmtId="0" fontId="2" fillId="0" borderId="0" xfId="20" applyFont="1" applyAlignment="1">
      <alignment horizontal="center" vertical="center"/>
    </xf>
    <xf numFmtId="0" fontId="17" fillId="0" borderId="0" xfId="20" applyFont="1" applyAlignment="1">
      <alignment vertical="center"/>
    </xf>
    <xf numFmtId="43" fontId="17" fillId="0" borderId="0" xfId="21" applyFont="1" applyAlignment="1">
      <alignment vertical="center"/>
    </xf>
    <xf numFmtId="0" fontId="1" fillId="0" borderId="0" xfId="20" applyFont="1" applyAlignment="1">
      <alignment vertical="center" wrapText="1"/>
    </xf>
    <xf numFmtId="0" fontId="17" fillId="0" borderId="0" xfId="20" applyFont="1" applyAlignment="1">
      <alignment vertical="center" wrapText="1"/>
    </xf>
    <xf numFmtId="0" fontId="18" fillId="0" borderId="0" xfId="20" applyFont="1" applyAlignment="1">
      <alignment vertical="center"/>
    </xf>
    <xf numFmtId="0" fontId="26" fillId="0" borderId="0" xfId="20" applyAlignment="1">
      <alignment vertical="center"/>
    </xf>
    <xf numFmtId="0" fontId="19" fillId="0" borderId="0" xfId="20" applyFont="1" applyAlignment="1">
      <alignment vertical="center"/>
    </xf>
    <xf numFmtId="43" fontId="20" fillId="0" borderId="0" xfId="21" applyFont="1" applyAlignment="1">
      <alignment vertical="center"/>
    </xf>
    <xf numFmtId="0" fontId="21" fillId="0" borderId="0" xfId="20" applyFont="1" applyAlignment="1">
      <alignment vertical="center"/>
    </xf>
    <xf numFmtId="0" fontId="22" fillId="0" borderId="0" xfId="20" applyFont="1" applyAlignment="1">
      <alignment vertical="center"/>
    </xf>
    <xf numFmtId="0" fontId="20" fillId="0" borderId="0" xfId="20" applyFont="1" applyAlignment="1">
      <alignment vertical="center"/>
    </xf>
    <xf numFmtId="0" fontId="20" fillId="0" borderId="0" xfId="20" applyFont="1" applyAlignment="1">
      <alignment horizontal="right" vertical="center"/>
    </xf>
    <xf numFmtId="0" fontId="11" fillId="0" borderId="0" xfId="20" applyNumberFormat="1" applyFont="1" applyFill="1" applyBorder="1" applyAlignment="1">
      <alignment horizontal="centerContinuous" vertical="center"/>
    </xf>
    <xf numFmtId="43" fontId="11" fillId="0" borderId="0" xfId="21" applyFont="1" applyFill="1" applyBorder="1" applyAlignment="1">
      <alignment horizontal="left" vertical="center"/>
    </xf>
    <xf numFmtId="0" fontId="9" fillId="0" borderId="0" xfId="20" applyNumberFormat="1" applyFont="1" applyFill="1" applyAlignment="1">
      <alignment vertical="center"/>
    </xf>
    <xf numFmtId="0" fontId="2" fillId="0" borderId="0" xfId="20" applyNumberFormat="1" applyFont="1" applyFill="1" applyAlignment="1">
      <alignment horizontal="right" vertical="center"/>
    </xf>
    <xf numFmtId="43" fontId="23" fillId="0" borderId="0" xfId="21" applyFont="1" applyFill="1" applyBorder="1" applyAlignment="1">
      <alignment horizontal="left" vertical="center"/>
    </xf>
    <xf numFmtId="0" fontId="17" fillId="0" borderId="0" xfId="20" applyFont="1" applyFill="1"/>
    <xf numFmtId="0" fontId="19" fillId="0" borderId="0" xfId="20" applyFont="1" applyFill="1"/>
    <xf numFmtId="2" fontId="8" fillId="0" borderId="1" xfId="21" applyNumberFormat="1" applyFont="1" applyFill="1" applyBorder="1" applyAlignment="1">
      <alignment vertical="center"/>
    </xf>
    <xf numFmtId="2" fontId="8" fillId="0" borderId="2" xfId="21" applyNumberFormat="1" applyFont="1" applyFill="1" applyBorder="1" applyAlignment="1">
      <alignment vertical="center"/>
    </xf>
    <xf numFmtId="0" fontId="7" fillId="0" borderId="1" xfId="20" applyFont="1" applyFill="1" applyBorder="1" applyAlignment="1">
      <alignment horizontal="center" vertical="center"/>
    </xf>
    <xf numFmtId="0" fontId="8" fillId="0" borderId="19" xfId="20" applyFont="1" applyFill="1" applyBorder="1" applyAlignment="1">
      <alignment vertical="center"/>
    </xf>
    <xf numFmtId="43" fontId="7" fillId="0" borderId="1" xfId="21" applyFont="1" applyFill="1" applyBorder="1" applyAlignment="1">
      <alignment vertical="center"/>
    </xf>
    <xf numFmtId="43" fontId="7" fillId="0" borderId="2" xfId="21" applyFont="1" applyFill="1" applyBorder="1" applyAlignment="1">
      <alignment vertical="center"/>
    </xf>
    <xf numFmtId="0" fontId="8" fillId="0" borderId="19" xfId="20" applyFont="1" applyFill="1" applyBorder="1" applyAlignment="1">
      <alignment vertical="center" wrapText="1"/>
    </xf>
    <xf numFmtId="2" fontId="7" fillId="0" borderId="1" xfId="21" applyNumberFormat="1" applyFont="1" applyFill="1" applyBorder="1" applyAlignment="1">
      <alignment vertical="center"/>
    </xf>
    <xf numFmtId="2" fontId="7" fillId="0" borderId="2" xfId="21" applyNumberFormat="1" applyFont="1" applyFill="1" applyBorder="1" applyAlignment="1">
      <alignment vertical="center"/>
    </xf>
    <xf numFmtId="2" fontId="7" fillId="0" borderId="1" xfId="20" applyNumberFormat="1" applyFont="1" applyFill="1" applyBorder="1" applyAlignment="1">
      <alignment vertical="center"/>
    </xf>
    <xf numFmtId="175" fontId="8" fillId="0" borderId="2" xfId="20" applyNumberFormat="1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75" fontId="8" fillId="0" borderId="1" xfId="20" applyNumberFormat="1" applyFont="1" applyFill="1" applyBorder="1" applyAlignment="1">
      <alignment vertical="center"/>
    </xf>
    <xf numFmtId="2" fontId="8" fillId="0" borderId="2" xfId="20" applyNumberFormat="1" applyFont="1" applyFill="1" applyBorder="1" applyAlignment="1">
      <alignment vertical="center"/>
    </xf>
    <xf numFmtId="2" fontId="8" fillId="0" borderId="1" xfId="20" applyNumberFormat="1" applyFont="1" applyFill="1" applyBorder="1" applyAlignment="1">
      <alignment vertical="center"/>
    </xf>
    <xf numFmtId="10" fontId="7" fillId="0" borderId="2" xfId="20" applyNumberFormat="1" applyFont="1" applyFill="1" applyBorder="1" applyAlignment="1">
      <alignment vertical="center"/>
    </xf>
    <xf numFmtId="10" fontId="7" fillId="0" borderId="1" xfId="20" applyNumberFormat="1" applyFont="1" applyFill="1" applyBorder="1" applyAlignment="1">
      <alignment vertical="center"/>
    </xf>
    <xf numFmtId="0" fontId="7" fillId="0" borderId="20" xfId="20" applyNumberFormat="1" applyFont="1" applyFill="1" applyBorder="1" applyAlignment="1">
      <alignment vertical="center"/>
    </xf>
    <xf numFmtId="0" fontId="8" fillId="0" borderId="19" xfId="20" applyFont="1" applyFill="1" applyBorder="1" applyAlignment="1">
      <alignment horizontal="left" vertical="center" wrapText="1"/>
    </xf>
    <xf numFmtId="0" fontId="7" fillId="0" borderId="20" xfId="20" applyFont="1" applyFill="1" applyBorder="1" applyAlignment="1">
      <alignment vertical="center"/>
    </xf>
    <xf numFmtId="0" fontId="7" fillId="0" borderId="2" xfId="20" applyFont="1" applyFill="1" applyBorder="1" applyAlignment="1">
      <alignment vertical="center"/>
    </xf>
    <xf numFmtId="0" fontId="7" fillId="0" borderId="19" xfId="20" applyFont="1" applyFill="1" applyBorder="1" applyAlignment="1">
      <alignment vertical="center"/>
    </xf>
    <xf numFmtId="43" fontId="8" fillId="0" borderId="20" xfId="20" applyNumberFormat="1" applyFont="1" applyFill="1" applyBorder="1" applyAlignment="1">
      <alignment vertical="center"/>
    </xf>
    <xf numFmtId="43" fontId="8" fillId="0" borderId="2" xfId="20" applyNumberFormat="1" applyFont="1" applyFill="1" applyBorder="1" applyAlignment="1">
      <alignment vertical="center"/>
    </xf>
    <xf numFmtId="43" fontId="8" fillId="0" borderId="1" xfId="20" applyNumberFormat="1" applyFont="1" applyFill="1" applyBorder="1" applyAlignment="1">
      <alignment vertical="center"/>
    </xf>
    <xf numFmtId="0" fontId="8" fillId="0" borderId="1" xfId="20" applyFont="1" applyFill="1" applyBorder="1" applyAlignment="1">
      <alignment horizontal="center" vertical="center"/>
    </xf>
    <xf numFmtId="10" fontId="8" fillId="0" borderId="20" xfId="23" applyNumberFormat="1" applyFont="1" applyFill="1" applyBorder="1" applyAlignment="1">
      <alignment vertical="center"/>
    </xf>
    <xf numFmtId="10" fontId="8" fillId="0" borderId="2" xfId="23" applyNumberFormat="1" applyFont="1" applyFill="1" applyBorder="1" applyAlignment="1">
      <alignment vertical="center"/>
    </xf>
    <xf numFmtId="10" fontId="8" fillId="0" borderId="1" xfId="23" applyNumberFormat="1" applyFont="1" applyFill="1" applyBorder="1" applyAlignment="1">
      <alignment vertical="center"/>
    </xf>
    <xf numFmtId="43" fontId="7" fillId="0" borderId="20" xfId="20" applyNumberFormat="1" applyFont="1" applyFill="1" applyBorder="1" applyAlignment="1">
      <alignment vertical="center"/>
    </xf>
    <xf numFmtId="43" fontId="7" fillId="0" borderId="2" xfId="20" applyNumberFormat="1" applyFont="1" applyFill="1" applyBorder="1" applyAlignment="1">
      <alignment vertical="center"/>
    </xf>
    <xf numFmtId="43" fontId="7" fillId="0" borderId="1" xfId="20" applyNumberFormat="1" applyFont="1" applyFill="1" applyBorder="1" applyAlignment="1">
      <alignment vertical="center"/>
    </xf>
    <xf numFmtId="176" fontId="7" fillId="0" borderId="20" xfId="20" applyNumberFormat="1" applyFont="1" applyFill="1" applyBorder="1" applyAlignment="1">
      <alignment vertical="center"/>
    </xf>
    <xf numFmtId="176" fontId="7" fillId="0" borderId="2" xfId="20" applyNumberFormat="1" applyFont="1" applyFill="1" applyBorder="1" applyAlignment="1">
      <alignment vertical="center"/>
    </xf>
    <xf numFmtId="176" fontId="7" fillId="0" borderId="1" xfId="20" applyNumberFormat="1" applyFont="1" applyFill="1" applyBorder="1" applyAlignment="1">
      <alignment vertical="center"/>
    </xf>
    <xf numFmtId="175" fontId="8" fillId="0" borderId="20" xfId="20" applyNumberFormat="1" applyFont="1" applyFill="1" applyBorder="1" applyAlignment="1">
      <alignment vertical="center"/>
    </xf>
    <xf numFmtId="176" fontId="8" fillId="0" borderId="20" xfId="20" applyNumberFormat="1" applyFont="1" applyFill="1" applyBorder="1" applyAlignment="1">
      <alignment vertical="center"/>
    </xf>
    <xf numFmtId="176" fontId="8" fillId="0" borderId="2" xfId="20" applyNumberFormat="1" applyFont="1" applyFill="1" applyBorder="1" applyAlignment="1">
      <alignment vertical="center"/>
    </xf>
    <xf numFmtId="176" fontId="8" fillId="0" borderId="1" xfId="20" applyNumberFormat="1" applyFont="1" applyFill="1" applyBorder="1" applyAlignment="1">
      <alignment vertical="center"/>
    </xf>
    <xf numFmtId="1" fontId="7" fillId="0" borderId="20" xfId="20" applyNumberFormat="1" applyFont="1" applyFill="1" applyBorder="1" applyAlignment="1">
      <alignment vertical="center"/>
    </xf>
    <xf numFmtId="1" fontId="7" fillId="0" borderId="2" xfId="20" applyNumberFormat="1" applyFont="1" applyFill="1" applyBorder="1" applyAlignment="1">
      <alignment vertical="center"/>
    </xf>
    <xf numFmtId="1" fontId="7" fillId="0" borderId="1" xfId="20" applyNumberFormat="1" applyFont="1" applyFill="1" applyBorder="1" applyAlignment="1">
      <alignment vertical="center"/>
    </xf>
    <xf numFmtId="0" fontId="7" fillId="0" borderId="20" xfId="20" applyFont="1" applyFill="1" applyBorder="1" applyAlignment="1">
      <alignment horizontal="center" vertical="center" wrapText="1"/>
    </xf>
    <xf numFmtId="0" fontId="7" fillId="0" borderId="2" xfId="20" applyFont="1" applyFill="1" applyBorder="1" applyAlignment="1">
      <alignment horizontal="center" vertical="center" wrapText="1"/>
    </xf>
    <xf numFmtId="0" fontId="7" fillId="0" borderId="1" xfId="20" applyFont="1" applyFill="1" applyBorder="1" applyAlignment="1">
      <alignment horizontal="center" vertical="center" wrapText="1"/>
    </xf>
    <xf numFmtId="0" fontId="8" fillId="0" borderId="1" xfId="20" applyFont="1" applyFill="1" applyBorder="1" applyAlignment="1">
      <alignment vertical="center"/>
    </xf>
    <xf numFmtId="1" fontId="8" fillId="0" borderId="1" xfId="20" applyNumberFormat="1" applyFont="1" applyFill="1" applyBorder="1" applyAlignment="1">
      <alignment vertical="center"/>
    </xf>
    <xf numFmtId="0" fontId="8" fillId="0" borderId="1" xfId="20" applyFont="1" applyBorder="1" applyAlignment="1">
      <alignment vertical="center"/>
    </xf>
    <xf numFmtId="0" fontId="7" fillId="0" borderId="1" xfId="20" applyFont="1" applyBorder="1" applyAlignment="1">
      <alignment vertical="center"/>
    </xf>
    <xf numFmtId="172" fontId="7" fillId="0" borderId="20" xfId="20" applyNumberFormat="1" applyFont="1" applyFill="1" applyBorder="1" applyAlignment="1">
      <alignment vertical="center"/>
    </xf>
    <xf numFmtId="172" fontId="7" fillId="0" borderId="1" xfId="20" applyNumberFormat="1" applyFont="1" applyFill="1" applyBorder="1" applyAlignment="1">
      <alignment vertical="center"/>
    </xf>
    <xf numFmtId="43" fontId="7" fillId="0" borderId="1" xfId="21" applyFont="1" applyBorder="1" applyAlignment="1">
      <alignment vertical="center"/>
    </xf>
    <xf numFmtId="2" fontId="8" fillId="0" borderId="20" xfId="20" applyNumberFormat="1" applyFont="1" applyFill="1" applyBorder="1" applyAlignment="1">
      <alignment vertical="center"/>
    </xf>
    <xf numFmtId="171" fontId="8" fillId="0" borderId="20" xfId="20" applyNumberFormat="1" applyFont="1" applyFill="1" applyBorder="1" applyAlignment="1">
      <alignment vertical="center"/>
    </xf>
    <xf numFmtId="177" fontId="7" fillId="0" borderId="2" xfId="23" applyNumberFormat="1" applyFont="1" applyFill="1" applyBorder="1" applyAlignment="1">
      <alignment vertical="center"/>
    </xf>
    <xf numFmtId="177" fontId="7" fillId="0" borderId="1" xfId="23" applyNumberFormat="1" applyFont="1" applyFill="1" applyBorder="1" applyAlignment="1">
      <alignment vertical="center"/>
    </xf>
    <xf numFmtId="10" fontId="7" fillId="0" borderId="2" xfId="22" applyNumberFormat="1" applyFont="1" applyFill="1" applyBorder="1" applyAlignment="1">
      <alignment vertical="center"/>
    </xf>
    <xf numFmtId="10" fontId="7" fillId="0" borderId="1" xfId="22" applyNumberFormat="1" applyFont="1" applyFill="1" applyBorder="1" applyAlignment="1">
      <alignment vertical="center"/>
    </xf>
    <xf numFmtId="10" fontId="7" fillId="0" borderId="20" xfId="22" applyNumberFormat="1" applyFont="1" applyFill="1" applyBorder="1" applyAlignment="1">
      <alignment vertical="center"/>
    </xf>
    <xf numFmtId="10" fontId="7" fillId="0" borderId="20" xfId="24" applyNumberFormat="1" applyFont="1" applyFill="1" applyBorder="1" applyAlignment="1">
      <alignment vertical="center"/>
    </xf>
    <xf numFmtId="10" fontId="7" fillId="0" borderId="2" xfId="24" applyNumberFormat="1" applyFont="1" applyFill="1" applyBorder="1" applyAlignment="1">
      <alignment vertical="center"/>
    </xf>
    <xf numFmtId="10" fontId="7" fillId="0" borderId="1" xfId="24" applyNumberFormat="1" applyFont="1" applyFill="1" applyBorder="1" applyAlignment="1">
      <alignment vertical="center"/>
    </xf>
    <xf numFmtId="9" fontId="7" fillId="0" borderId="20" xfId="22" applyNumberFormat="1" applyFont="1" applyFill="1" applyBorder="1" applyAlignment="1">
      <alignment vertical="center"/>
    </xf>
    <xf numFmtId="9" fontId="7" fillId="0" borderId="2" xfId="22" applyNumberFormat="1" applyFont="1" applyFill="1" applyBorder="1" applyAlignment="1">
      <alignment vertical="center"/>
    </xf>
    <xf numFmtId="9" fontId="7" fillId="0" borderId="1" xfId="22" applyNumberFormat="1" applyFont="1" applyFill="1" applyBorder="1" applyAlignment="1">
      <alignment vertical="center"/>
    </xf>
    <xf numFmtId="2" fontId="7" fillId="0" borderId="20" xfId="22" applyNumberFormat="1" applyFont="1" applyFill="1" applyBorder="1" applyAlignment="1">
      <alignment vertical="center"/>
    </xf>
    <xf numFmtId="2" fontId="7" fillId="0" borderId="1" xfId="22" applyNumberFormat="1" applyFont="1" applyFill="1" applyBorder="1" applyAlignment="1">
      <alignment vertical="center"/>
    </xf>
    <xf numFmtId="1" fontId="7" fillId="0" borderId="1" xfId="22" applyNumberFormat="1" applyFont="1" applyFill="1" applyBorder="1" applyAlignment="1">
      <alignment vertical="center"/>
    </xf>
    <xf numFmtId="1" fontId="7" fillId="0" borderId="1" xfId="20" applyNumberFormat="1" applyFont="1" applyFill="1" applyBorder="1" applyAlignment="1">
      <alignment horizontal="center" vertical="center"/>
    </xf>
    <xf numFmtId="1" fontId="7" fillId="0" borderId="19" xfId="20" applyNumberFormat="1" applyFont="1" applyFill="1" applyBorder="1" applyAlignment="1">
      <alignment vertical="center"/>
    </xf>
    <xf numFmtId="177" fontId="7" fillId="0" borderId="1" xfId="22" applyNumberFormat="1" applyFont="1" applyFill="1" applyBorder="1" applyAlignment="1">
      <alignment vertical="center"/>
    </xf>
    <xf numFmtId="2" fontId="7" fillId="0" borderId="2" xfId="20" applyNumberFormat="1" applyFont="1" applyFill="1" applyBorder="1" applyAlignment="1">
      <alignment vertical="center"/>
    </xf>
    <xf numFmtId="178" fontId="7" fillId="0" borderId="2" xfId="20" applyNumberFormat="1" applyFont="1" applyFill="1" applyBorder="1" applyAlignment="1">
      <alignment vertical="center"/>
    </xf>
    <xf numFmtId="2" fontId="7" fillId="0" borderId="20" xfId="20" applyNumberFormat="1" applyFont="1" applyFill="1" applyBorder="1" applyAlignment="1">
      <alignment vertical="center"/>
    </xf>
    <xf numFmtId="178" fontId="7" fillId="0" borderId="1" xfId="20" applyNumberFormat="1" applyFont="1" applyFill="1" applyBorder="1" applyAlignment="1">
      <alignment vertical="center"/>
    </xf>
    <xf numFmtId="10" fontId="7" fillId="0" borderId="1" xfId="25" applyNumberFormat="1" applyFont="1" applyFill="1" applyBorder="1" applyAlignment="1">
      <alignment vertical="center"/>
    </xf>
    <xf numFmtId="0" fontId="7" fillId="0" borderId="5" xfId="20" applyFont="1" applyFill="1" applyBorder="1" applyAlignment="1">
      <alignment vertical="center"/>
    </xf>
    <xf numFmtId="0" fontId="7" fillId="0" borderId="5" xfId="20" applyFont="1" applyFill="1" applyBorder="1" applyAlignment="1">
      <alignment horizontal="center" vertical="center"/>
    </xf>
    <xf numFmtId="0" fontId="7" fillId="0" borderId="21" xfId="20" applyFont="1" applyFill="1" applyBorder="1" applyAlignment="1">
      <alignment vertical="center"/>
    </xf>
    <xf numFmtId="0" fontId="17" fillId="0" borderId="1" xfId="20" applyFont="1" applyFill="1" applyBorder="1" applyAlignment="1">
      <alignment wrapText="1"/>
    </xf>
    <xf numFmtId="0" fontId="8" fillId="0" borderId="1" xfId="20" applyFont="1" applyFill="1" applyBorder="1" applyAlignment="1">
      <alignment vertical="center" wrapText="1"/>
    </xf>
    <xf numFmtId="0" fontId="8" fillId="0" borderId="1" xfId="20" applyFont="1" applyFill="1" applyBorder="1" applyAlignment="1">
      <alignment horizontal="center" vertical="center" wrapText="1"/>
    </xf>
    <xf numFmtId="0" fontId="7" fillId="0" borderId="1" xfId="20" applyFont="1" applyFill="1" applyBorder="1" applyAlignment="1">
      <alignment horizontal="left"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Alignment="1">
      <alignment horizontal="center" vertical="center"/>
    </xf>
    <xf numFmtId="0" fontId="8" fillId="0" borderId="0" xfId="20" applyFont="1" applyFill="1" applyAlignment="1">
      <alignment vertical="center"/>
    </xf>
    <xf numFmtId="0" fontId="3" fillId="0" borderId="0" xfId="20" applyFont="1" applyFill="1" applyAlignment="1">
      <alignment horizontal="left"/>
    </xf>
    <xf numFmtId="43" fontId="8" fillId="0" borderId="0" xfId="21" applyFont="1" applyFill="1" applyAlignment="1">
      <alignment horizontal="left"/>
    </xf>
    <xf numFmtId="166" fontId="8" fillId="0" borderId="0" xfId="21" applyNumberFormat="1" applyFont="1" applyFill="1" applyAlignment="1">
      <alignment horizontal="left"/>
    </xf>
    <xf numFmtId="0" fontId="29" fillId="0" borderId="0" xfId="8" applyFont="1" applyFill="1" applyAlignment="1" applyProtection="1">
      <alignment horizontal="center"/>
    </xf>
    <xf numFmtId="0" fontId="8" fillId="0" borderId="0" xfId="20" applyNumberFormat="1" applyFont="1" applyFill="1" applyAlignment="1">
      <alignment horizontal="right"/>
    </xf>
    <xf numFmtId="2" fontId="3" fillId="0" borderId="0" xfId="1" applyNumberFormat="1" applyFont="1" applyBorder="1" applyAlignment="1">
      <alignment vertical="center"/>
    </xf>
    <xf numFmtId="2" fontId="4" fillId="0" borderId="0" xfId="1" applyNumberFormat="1" applyFont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vertical="center"/>
    </xf>
    <xf numFmtId="2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79" fontId="3" fillId="0" borderId="0" xfId="1" applyNumberFormat="1" applyFont="1" applyBorder="1" applyAlignment="1">
      <alignment horizontal="left" vertical="center"/>
    </xf>
    <xf numFmtId="0" fontId="1" fillId="0" borderId="0" xfId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30" fillId="0" borderId="0" xfId="1" applyNumberFormat="1" applyFont="1" applyFill="1" applyBorder="1" applyAlignment="1">
      <alignment horizontal="centerContinuous" vertical="center"/>
    </xf>
    <xf numFmtId="0" fontId="27" fillId="0" borderId="0" xfId="1" applyNumberFormat="1" applyFont="1" applyFill="1" applyBorder="1" applyAlignment="1">
      <alignment vertical="center"/>
    </xf>
    <xf numFmtId="0" fontId="27" fillId="0" borderId="0" xfId="1" applyNumberFormat="1" applyFont="1" applyFill="1" applyBorder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" fillId="0" borderId="0" xfId="1" applyNumberFormat="1" applyFill="1" applyBorder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0" fontId="11" fillId="0" borderId="0" xfId="1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0" fillId="0" borderId="0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49" fontId="1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" fillId="0" borderId="6" xfId="1" applyBorder="1" applyAlignment="1">
      <alignment vertical="center"/>
    </xf>
    <xf numFmtId="0" fontId="1" fillId="0" borderId="6" xfId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0" fontId="30" fillId="0" borderId="6" xfId="1" applyNumberFormat="1" applyFont="1" applyFill="1" applyBorder="1" applyAlignment="1">
      <alignment horizontal="center" vertical="center"/>
    </xf>
    <xf numFmtId="0" fontId="27" fillId="0" borderId="6" xfId="1" applyNumberFormat="1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2" fontId="2" fillId="0" borderId="1" xfId="1" applyNumberFormat="1" applyFont="1" applyBorder="1" applyAlignment="1">
      <alignment vertical="center" wrapText="1"/>
    </xf>
    <xf numFmtId="172" fontId="31" fillId="0" borderId="1" xfId="1" applyNumberFormat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172" fontId="1" fillId="0" borderId="0" xfId="1" applyNumberForma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32" fillId="0" borderId="0" xfId="1" applyNumberFormat="1" applyFont="1" applyFill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3" fontId="0" fillId="0" borderId="1" xfId="2" applyFont="1" applyBorder="1" applyAlignment="1">
      <alignment vertical="center" wrapText="1"/>
    </xf>
    <xf numFmtId="43" fontId="1" fillId="0" borderId="1" xfId="2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43" fontId="1" fillId="0" borderId="1" xfId="2" applyFont="1" applyBorder="1" applyAlignment="1">
      <alignment vertical="center" wrapText="1"/>
    </xf>
    <xf numFmtId="43" fontId="1" fillId="0" borderId="1" xfId="2" applyNumberFormat="1" applyFont="1" applyFill="1" applyBorder="1"/>
    <xf numFmtId="43" fontId="2" fillId="0" borderId="1" xfId="2" applyFont="1" applyBorder="1" applyAlignment="1">
      <alignment vertical="center" wrapText="1"/>
    </xf>
    <xf numFmtId="0" fontId="8" fillId="0" borderId="0" xfId="20" applyNumberFormat="1" applyFont="1" applyFill="1" applyBorder="1" applyAlignment="1"/>
    <xf numFmtId="0" fontId="29" fillId="0" borderId="0" xfId="20" applyNumberFormat="1" applyFont="1" applyFill="1" applyAlignment="1">
      <alignment vertical="center"/>
    </xf>
    <xf numFmtId="0" fontId="8" fillId="0" borderId="1" xfId="20" applyFont="1" applyFill="1" applyBorder="1" applyAlignment="1">
      <alignment horizontal="center" vertical="top" wrapText="1"/>
    </xf>
    <xf numFmtId="43" fontId="33" fillId="0" borderId="1" xfId="2" applyFont="1" applyFill="1" applyBorder="1"/>
    <xf numFmtId="0" fontId="34" fillId="0" borderId="1" xfId="1" applyNumberFormat="1" applyFont="1" applyFill="1" applyBorder="1"/>
    <xf numFmtId="0" fontId="35" fillId="0" borderId="1" xfId="1" applyNumberFormat="1" applyFont="1" applyFill="1" applyBorder="1"/>
    <xf numFmtId="0" fontId="34" fillId="0" borderId="1" xfId="1" applyFont="1" applyBorder="1"/>
    <xf numFmtId="0" fontId="1" fillId="0" borderId="0" xfId="1"/>
    <xf numFmtId="43" fontId="35" fillId="0" borderId="1" xfId="2" applyFont="1" applyFill="1" applyBorder="1"/>
    <xf numFmtId="0" fontId="35" fillId="0" borderId="1" xfId="1" applyNumberFormat="1" applyFont="1" applyFill="1" applyBorder="1" applyAlignment="1">
      <alignment horizontal="centerContinuous"/>
    </xf>
    <xf numFmtId="0" fontId="33" fillId="0" borderId="1" xfId="1" applyNumberFormat="1" applyFont="1" applyFill="1" applyBorder="1" applyAlignment="1">
      <alignment horizontal="right"/>
    </xf>
    <xf numFmtId="0" fontId="36" fillId="0" borderId="1" xfId="1" applyNumberFormat="1" applyFont="1" applyFill="1" applyBorder="1"/>
    <xf numFmtId="43" fontId="35" fillId="0" borderId="1" xfId="2" applyFont="1" applyFill="1" applyBorder="1" applyAlignment="1">
      <alignment horizontal="left"/>
    </xf>
    <xf numFmtId="0" fontId="33" fillId="0" borderId="1" xfId="1" applyFont="1" applyFill="1" applyBorder="1" applyAlignment="1">
      <alignment horizontal="right"/>
    </xf>
    <xf numFmtId="0" fontId="33" fillId="0" borderId="1" xfId="1" applyFont="1" applyFill="1" applyBorder="1" applyAlignment="1">
      <alignment horizontal="center" vertical="center" wrapText="1"/>
    </xf>
    <xf numFmtId="0" fontId="34" fillId="0" borderId="1" xfId="1" applyFont="1" applyFill="1" applyBorder="1"/>
    <xf numFmtId="43" fontId="33" fillId="0" borderId="1" xfId="2" applyFont="1" applyFill="1" applyBorder="1" applyAlignment="1">
      <alignment vertical="center" wrapText="1"/>
    </xf>
    <xf numFmtId="10" fontId="33" fillId="0" borderId="1" xfId="1" applyNumberFormat="1" applyFont="1" applyFill="1" applyBorder="1" applyAlignment="1">
      <alignment vertical="center"/>
    </xf>
    <xf numFmtId="10" fontId="33" fillId="0" borderId="1" xfId="1" applyNumberFormat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vertical="center"/>
    </xf>
    <xf numFmtId="10" fontId="33" fillId="0" borderId="1" xfId="17" applyNumberFormat="1" applyFont="1" applyFill="1" applyBorder="1" applyAlignment="1">
      <alignment vertical="center"/>
    </xf>
    <xf numFmtId="10" fontId="33" fillId="0" borderId="1" xfId="17" applyNumberFormat="1" applyFont="1" applyFill="1" applyBorder="1" applyAlignment="1">
      <alignment horizontal="center" vertical="center"/>
    </xf>
    <xf numFmtId="2" fontId="34" fillId="0" borderId="1" xfId="2" applyNumberFormat="1" applyFont="1" applyFill="1" applyBorder="1" applyAlignment="1">
      <alignment horizontal="center" vertical="center"/>
    </xf>
    <xf numFmtId="2" fontId="33" fillId="0" borderId="1" xfId="2" applyNumberFormat="1" applyFont="1" applyFill="1" applyBorder="1" applyAlignment="1">
      <alignment horizontal="center" vertical="center"/>
    </xf>
    <xf numFmtId="0" fontId="33" fillId="0" borderId="1" xfId="1" applyFont="1" applyFill="1" applyBorder="1"/>
    <xf numFmtId="180" fontId="33" fillId="0" borderId="1" xfId="1" applyNumberFormat="1" applyFont="1" applyFill="1" applyBorder="1" applyAlignment="1">
      <alignment horizontal="center" vertical="center"/>
    </xf>
    <xf numFmtId="43" fontId="34" fillId="0" borderId="1" xfId="2" applyFont="1" applyFill="1" applyBorder="1" applyAlignment="1">
      <alignment vertical="center" wrapText="1"/>
    </xf>
    <xf numFmtId="0" fontId="34" fillId="0" borderId="1" xfId="1" applyFont="1" applyFill="1" applyBorder="1" applyAlignment="1">
      <alignment horizontal="center" vertical="center"/>
    </xf>
    <xf numFmtId="43" fontId="33" fillId="0" borderId="1" xfId="2" applyNumberFormat="1" applyFont="1" applyFill="1" applyBorder="1" applyAlignment="1">
      <alignment vertical="center"/>
    </xf>
    <xf numFmtId="43" fontId="33" fillId="0" borderId="1" xfId="2" applyNumberFormat="1" applyFont="1" applyFill="1" applyBorder="1" applyAlignment="1">
      <alignment horizontal="right" vertical="center"/>
    </xf>
    <xf numFmtId="0" fontId="1" fillId="0" borderId="0" xfId="1" applyBorder="1"/>
    <xf numFmtId="10" fontId="34" fillId="0" borderId="1" xfId="17" applyNumberFormat="1" applyFont="1" applyFill="1" applyBorder="1" applyAlignment="1">
      <alignment horizontal="center" vertical="center"/>
    </xf>
    <xf numFmtId="43" fontId="33" fillId="0" borderId="1" xfId="2" applyFont="1" applyFill="1" applyBorder="1" applyAlignment="1">
      <alignment horizontal="left" vertical="center" wrapText="1"/>
    </xf>
    <xf numFmtId="43" fontId="37" fillId="0" borderId="1" xfId="2" applyNumberFormat="1" applyFont="1" applyFill="1" applyBorder="1" applyAlignment="1">
      <alignment vertical="center"/>
    </xf>
    <xf numFmtId="43" fontId="34" fillId="0" borderId="0" xfId="2" applyFont="1"/>
    <xf numFmtId="0" fontId="34" fillId="0" borderId="0" xfId="1" applyFont="1"/>
    <xf numFmtId="43" fontId="33" fillId="0" borderId="0" xfId="2" applyNumberFormat="1" applyFont="1" applyFill="1" applyBorder="1" applyAlignment="1">
      <alignment vertical="center"/>
    </xf>
    <xf numFmtId="43" fontId="33" fillId="0" borderId="0" xfId="2" applyNumberFormat="1" applyFont="1" applyFill="1" applyBorder="1" applyAlignment="1">
      <alignment horizontal="right" vertical="center"/>
    </xf>
    <xf numFmtId="2" fontId="3" fillId="0" borderId="0" xfId="20" applyNumberFormat="1" applyFont="1" applyBorder="1" applyAlignment="1">
      <alignment vertical="center"/>
    </xf>
    <xf numFmtId="171" fontId="3" fillId="0" borderId="1" xfId="20" applyNumberFormat="1" applyFont="1" applyBorder="1" applyAlignment="1">
      <alignment vertical="center"/>
    </xf>
    <xf numFmtId="0" fontId="38" fillId="0" borderId="0" xfId="26"/>
    <xf numFmtId="2" fontId="38" fillId="0" borderId="0" xfId="26" applyNumberFormat="1"/>
    <xf numFmtId="0" fontId="38" fillId="0" borderId="1" xfId="26" applyFill="1" applyBorder="1" applyAlignment="1">
      <alignment wrapText="1"/>
    </xf>
    <xf numFmtId="0" fontId="38" fillId="0" borderId="1" xfId="26" applyBorder="1" applyAlignment="1">
      <alignment horizontal="center" vertical="center" wrapText="1"/>
    </xf>
    <xf numFmtId="0" fontId="38" fillId="0" borderId="1" xfId="26" applyBorder="1" applyAlignment="1">
      <alignment wrapText="1"/>
    </xf>
    <xf numFmtId="0" fontId="1" fillId="0" borderId="0" xfId="26" applyFont="1"/>
    <xf numFmtId="0" fontId="2" fillId="0" borderId="0" xfId="26" applyFont="1"/>
    <xf numFmtId="43" fontId="33" fillId="0" borderId="1" xfId="27" applyFont="1" applyBorder="1" applyAlignment="1">
      <alignment horizontal="left" vertical="center" wrapText="1"/>
    </xf>
    <xf numFmtId="1" fontId="33" fillId="0" borderId="0" xfId="27" applyNumberFormat="1" applyFont="1" applyAlignment="1">
      <alignment horizontal="center"/>
    </xf>
    <xf numFmtId="0" fontId="34" fillId="0" borderId="0" xfId="26" applyFont="1"/>
    <xf numFmtId="1" fontId="34" fillId="0" borderId="0" xfId="27" applyNumberFormat="1" applyFont="1" applyAlignment="1">
      <alignment horizontal="center"/>
    </xf>
    <xf numFmtId="43" fontId="34" fillId="0" borderId="1" xfId="27" applyFont="1" applyBorder="1" applyAlignment="1">
      <alignment horizontal="left" vertical="center" wrapText="1"/>
    </xf>
    <xf numFmtId="43" fontId="34" fillId="0" borderId="0" xfId="27" applyFont="1"/>
    <xf numFmtId="43" fontId="33" fillId="0" borderId="1" xfId="27" applyFont="1" applyBorder="1" applyAlignment="1">
      <alignment horizontal="center" vertical="center" wrapText="1"/>
    </xf>
    <xf numFmtId="166" fontId="33" fillId="0" borderId="1" xfId="27" applyNumberFormat="1" applyFont="1" applyBorder="1" applyAlignment="1">
      <alignment horizontal="center" vertical="center" wrapText="1"/>
    </xf>
    <xf numFmtId="43" fontId="33" fillId="0" borderId="1" xfId="27" applyFont="1" applyBorder="1" applyAlignment="1">
      <alignment vertical="center" wrapText="1"/>
    </xf>
    <xf numFmtId="166" fontId="33" fillId="0" borderId="1" xfId="27" applyNumberFormat="1" applyFont="1" applyBorder="1" applyAlignment="1">
      <alignment vertical="center" wrapText="1"/>
    </xf>
    <xf numFmtId="43" fontId="22" fillId="0" borderId="0" xfId="27" applyFont="1" applyBorder="1" applyAlignment="1">
      <alignment horizontal="center" vertical="center" wrapText="1"/>
    </xf>
    <xf numFmtId="43" fontId="39" fillId="0" borderId="0" xfId="27" applyFont="1" applyBorder="1" applyAlignment="1">
      <alignment horizontal="center" vertical="center" wrapText="1"/>
    </xf>
    <xf numFmtId="166" fontId="22" fillId="0" borderId="0" xfId="27" applyNumberFormat="1" applyFont="1" applyBorder="1" applyAlignment="1">
      <alignment horizontal="center" vertical="center" wrapText="1"/>
    </xf>
    <xf numFmtId="43" fontId="33" fillId="0" borderId="1" xfId="27" applyNumberFormat="1" applyFont="1" applyBorder="1" applyAlignment="1">
      <alignment horizontal="right" vertical="center" wrapText="1"/>
    </xf>
    <xf numFmtId="43" fontId="33" fillId="0" borderId="6" xfId="27" applyFont="1" applyBorder="1" applyAlignment="1">
      <alignment horizontal="center" vertical="center" wrapText="1"/>
    </xf>
    <xf numFmtId="182" fontId="33" fillId="3" borderId="0" xfId="27" applyNumberFormat="1" applyFont="1" applyFill="1" applyBorder="1" applyAlignment="1">
      <alignment horizontal="center" vertical="center" wrapText="1"/>
    </xf>
    <xf numFmtId="166" fontId="33" fillId="0" borderId="1" xfId="27" applyNumberFormat="1" applyFont="1" applyBorder="1" applyAlignment="1">
      <alignment horizontal="right" vertical="center" wrapText="1"/>
    </xf>
    <xf numFmtId="43" fontId="33" fillId="0" borderId="1" xfId="27" applyNumberFormat="1" applyFont="1" applyBorder="1" applyAlignment="1">
      <alignment horizontal="center" vertical="center" wrapText="1"/>
    </xf>
    <xf numFmtId="182" fontId="33" fillId="0" borderId="0" xfId="27" applyNumberFormat="1" applyFont="1" applyBorder="1" applyAlignment="1">
      <alignment horizontal="center" vertical="center" wrapText="1"/>
    </xf>
    <xf numFmtId="182" fontId="33" fillId="2" borderId="0" xfId="27" applyNumberFormat="1" applyFont="1" applyFill="1" applyBorder="1" applyAlignment="1">
      <alignment horizontal="center" vertical="center" wrapText="1"/>
    </xf>
    <xf numFmtId="43" fontId="33" fillId="0" borderId="18" xfId="27" applyNumberFormat="1" applyFont="1" applyFill="1" applyBorder="1" applyAlignment="1">
      <alignment horizontal="right" vertical="center" wrapText="1"/>
    </xf>
    <xf numFmtId="43" fontId="33" fillId="0" borderId="22" xfId="27" applyNumberFormat="1" applyFont="1" applyFill="1" applyBorder="1" applyAlignment="1">
      <alignment horizontal="right" vertical="center" wrapText="1"/>
    </xf>
    <xf numFmtId="43" fontId="33" fillId="0" borderId="0" xfId="27" applyFont="1" applyBorder="1" applyAlignment="1">
      <alignment horizontal="center" vertical="center" wrapText="1"/>
    </xf>
    <xf numFmtId="43" fontId="15" fillId="0" borderId="1" xfId="27" applyFont="1" applyBorder="1" applyAlignment="1">
      <alignment horizontal="center" vertical="center" wrapText="1"/>
    </xf>
    <xf numFmtId="166" fontId="15" fillId="0" borderId="1" xfId="27" applyNumberFormat="1" applyFont="1" applyBorder="1" applyAlignment="1">
      <alignment horizontal="right" vertical="center" wrapText="1"/>
    </xf>
    <xf numFmtId="166" fontId="15" fillId="0" borderId="1" xfId="27" applyNumberFormat="1" applyFont="1" applyBorder="1" applyAlignment="1">
      <alignment horizontal="center" vertical="center" wrapText="1"/>
    </xf>
    <xf numFmtId="0" fontId="34" fillId="0" borderId="0" xfId="26" applyFont="1" applyAlignment="1">
      <alignment horizontal="center"/>
    </xf>
    <xf numFmtId="43" fontId="40" fillId="0" borderId="1" xfId="27" applyFont="1" applyBorder="1" applyAlignment="1">
      <alignment horizontal="center" vertical="center" wrapText="1"/>
    </xf>
    <xf numFmtId="166" fontId="40" fillId="0" borderId="1" xfId="27" applyNumberFormat="1" applyFont="1" applyBorder="1" applyAlignment="1">
      <alignment horizontal="center" vertical="center" wrapText="1"/>
    </xf>
    <xf numFmtId="182" fontId="33" fillId="0" borderId="1" xfId="27" applyNumberFormat="1" applyFont="1" applyBorder="1" applyAlignment="1">
      <alignment horizontal="left" vertical="center" wrapText="1"/>
    </xf>
    <xf numFmtId="166" fontId="33" fillId="0" borderId="1" xfId="27" applyNumberFormat="1" applyFont="1" applyBorder="1" applyAlignment="1">
      <alignment horizontal="left" vertical="center" wrapText="1"/>
    </xf>
    <xf numFmtId="166" fontId="33" fillId="2" borderId="1" xfId="27" applyNumberFormat="1" applyFont="1" applyFill="1" applyBorder="1" applyAlignment="1">
      <alignment horizontal="left" vertical="center" wrapText="1"/>
    </xf>
    <xf numFmtId="0" fontId="38" fillId="0" borderId="0" xfId="26" applyAlignment="1">
      <alignment horizontal="center"/>
    </xf>
    <xf numFmtId="43" fontId="8" fillId="0" borderId="1" xfId="27" applyFont="1" applyBorder="1" applyAlignment="1">
      <alignment horizontal="center" vertical="center" wrapText="1"/>
    </xf>
    <xf numFmtId="166" fontId="8" fillId="0" borderId="1" xfId="27" applyNumberFormat="1" applyFont="1" applyBorder="1" applyAlignment="1">
      <alignment horizontal="center" vertical="center" wrapText="1"/>
    </xf>
    <xf numFmtId="0" fontId="7" fillId="0" borderId="0" xfId="26" applyFont="1"/>
    <xf numFmtId="0" fontId="42" fillId="0" borderId="0" xfId="26" applyNumberFormat="1" applyFont="1" applyFill="1" applyBorder="1" applyAlignment="1">
      <alignment horizontal="centerContinuous"/>
    </xf>
    <xf numFmtId="0" fontId="42" fillId="0" borderId="0" xfId="26" applyNumberFormat="1" applyFont="1" applyFill="1" applyBorder="1" applyAlignment="1">
      <alignment horizontal="left"/>
    </xf>
    <xf numFmtId="0" fontId="35" fillId="0" borderId="0" xfId="26" applyNumberFormat="1" applyFont="1" applyFill="1" applyBorder="1" applyAlignment="1">
      <alignment horizontal="left"/>
    </xf>
    <xf numFmtId="0" fontId="43" fillId="0" borderId="0" xfId="26" applyNumberFormat="1" applyFont="1" applyFill="1"/>
    <xf numFmtId="0" fontId="15" fillId="0" borderId="0" xfId="26" applyNumberFormat="1" applyFont="1" applyFill="1" applyAlignment="1">
      <alignment horizontal="right"/>
    </xf>
    <xf numFmtId="0" fontId="35" fillId="0" borderId="0" xfId="26" applyNumberFormat="1" applyFont="1" applyFill="1"/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2" fontId="33" fillId="0" borderId="1" xfId="27" applyNumberFormat="1" applyFont="1" applyBorder="1" applyAlignment="1">
      <alignment horizontal="center" vertical="center" wrapText="1"/>
    </xf>
    <xf numFmtId="166" fontId="33" fillId="0" borderId="6" xfId="27" applyNumberFormat="1" applyFont="1" applyBorder="1" applyAlignment="1">
      <alignment horizontal="center" vertical="center" wrapText="1"/>
    </xf>
    <xf numFmtId="43" fontId="33" fillId="0" borderId="1" xfId="27" applyFont="1" applyBorder="1" applyAlignment="1">
      <alignment horizontal="center" wrapText="1"/>
    </xf>
    <xf numFmtId="166" fontId="33" fillId="0" borderId="1" xfId="27" applyNumberFormat="1" applyFont="1" applyBorder="1" applyAlignment="1">
      <alignment horizontal="center" wrapText="1"/>
    </xf>
    <xf numFmtId="166" fontId="33" fillId="0" borderId="6" xfId="27" applyNumberFormat="1" applyFont="1" applyBorder="1" applyAlignment="1">
      <alignment horizontal="center" wrapText="1"/>
    </xf>
    <xf numFmtId="43" fontId="33" fillId="0" borderId="6" xfId="27" applyFont="1" applyBorder="1" applyAlignment="1">
      <alignment horizontal="center" wrapText="1"/>
    </xf>
    <xf numFmtId="0" fontId="33" fillId="0" borderId="0" xfId="26" applyFont="1" applyAlignment="1">
      <alignment horizontal="center" vertical="center"/>
    </xf>
    <xf numFmtId="0" fontId="33" fillId="0" borderId="1" xfId="26" applyFont="1" applyBorder="1" applyAlignment="1">
      <alignment horizontal="center" vertical="center"/>
    </xf>
    <xf numFmtId="0" fontId="33" fillId="0" borderId="0" xfId="26" applyFont="1" applyAlignment="1">
      <alignment vertical="center"/>
    </xf>
    <xf numFmtId="43" fontId="33" fillId="0" borderId="6" xfId="27" applyNumberFormat="1" applyFont="1" applyBorder="1" applyAlignment="1">
      <alignment horizontal="center" vertical="center" wrapText="1"/>
    </xf>
    <xf numFmtId="43" fontId="41" fillId="0" borderId="3" xfId="27" applyFont="1" applyBorder="1" applyAlignment="1">
      <alignment horizontal="left" vertical="center" wrapText="1"/>
    </xf>
    <xf numFmtId="43" fontId="15" fillId="0" borderId="1" xfId="27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8" fillId="0" borderId="1" xfId="26" applyBorder="1" applyAlignment="1">
      <alignment horizontal="center" wrapText="1"/>
    </xf>
    <xf numFmtId="43" fontId="4" fillId="2" borderId="2" xfId="3" applyNumberFormat="1" applyFont="1" applyFill="1" applyBorder="1" applyAlignment="1">
      <alignment horizontal="center" vertical="center" wrapText="1"/>
    </xf>
    <xf numFmtId="43" fontId="4" fillId="2" borderId="4" xfId="3" applyNumberFormat="1" applyFont="1" applyFill="1" applyBorder="1" applyAlignment="1">
      <alignment horizontal="center" vertical="center" wrapText="1"/>
    </xf>
    <xf numFmtId="43" fontId="4" fillId="2" borderId="3" xfId="3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3" fontId="33" fillId="0" borderId="2" xfId="27" applyFont="1" applyBorder="1" applyAlignment="1">
      <alignment horizontal="center" vertical="center"/>
    </xf>
    <xf numFmtId="43" fontId="33" fillId="0" borderId="4" xfId="27" applyFont="1" applyBorder="1" applyAlignment="1">
      <alignment horizontal="center" vertical="center"/>
    </xf>
    <xf numFmtId="43" fontId="33" fillId="0" borderId="3" xfId="27" applyFont="1" applyBorder="1" applyAlignment="1">
      <alignment horizontal="center" vertical="center"/>
    </xf>
    <xf numFmtId="43" fontId="33" fillId="0" borderId="1" xfId="27" applyFont="1" applyBorder="1" applyAlignment="1">
      <alignment horizontal="center" vertical="center"/>
    </xf>
    <xf numFmtId="0" fontId="8" fillId="0" borderId="1" xfId="20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/>
    </xf>
    <xf numFmtId="2" fontId="1" fillId="0" borderId="15" xfId="1" applyNumberFormat="1" applyFont="1" applyBorder="1" applyAlignment="1">
      <alignment horizontal="center" vertical="center" wrapText="1"/>
    </xf>
    <xf numFmtId="2" fontId="1" fillId="0" borderId="14" xfId="1" applyNumberFormat="1" applyFont="1" applyBorder="1" applyAlignment="1">
      <alignment horizontal="center" vertical="center" wrapText="1"/>
    </xf>
    <xf numFmtId="2" fontId="1" fillId="0" borderId="13" xfId="1" applyNumberFormat="1" applyFont="1" applyBorder="1" applyAlignment="1">
      <alignment horizontal="center" vertical="center" wrapText="1"/>
    </xf>
    <xf numFmtId="2" fontId="1" fillId="0" borderId="18" xfId="1" applyNumberFormat="1" applyFon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center" vertical="center" wrapText="1"/>
    </xf>
    <xf numFmtId="2" fontId="1" fillId="0" borderId="17" xfId="1" applyNumberFormat="1" applyFont="1" applyBorder="1" applyAlignment="1">
      <alignment horizontal="center" vertical="center" wrapText="1"/>
    </xf>
    <xf numFmtId="2" fontId="1" fillId="0" borderId="12" xfId="1" applyNumberFormat="1" applyFont="1" applyBorder="1" applyAlignment="1">
      <alignment horizontal="center" vertical="center" wrapText="1"/>
    </xf>
    <xf numFmtId="2" fontId="1" fillId="0" borderId="11" xfId="1" applyNumberFormat="1" applyFont="1" applyBorder="1" applyAlignment="1">
      <alignment horizontal="center" vertical="center" wrapText="1"/>
    </xf>
    <xf numFmtId="2" fontId="1" fillId="0" borderId="10" xfId="1" applyNumberFormat="1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/>
    </xf>
    <xf numFmtId="0" fontId="38" fillId="0" borderId="2" xfId="26" applyBorder="1" applyAlignment="1">
      <alignment horizontal="center" wrapText="1"/>
    </xf>
    <xf numFmtId="0" fontId="38" fillId="0" borderId="4" xfId="26" applyBorder="1" applyAlignment="1">
      <alignment horizontal="center" wrapText="1"/>
    </xf>
    <xf numFmtId="0" fontId="38" fillId="0" borderId="3" xfId="26" applyBorder="1" applyAlignment="1">
      <alignment horizontal="center" wrapText="1"/>
    </xf>
    <xf numFmtId="0" fontId="1" fillId="0" borderId="0" xfId="26" applyFont="1" applyBorder="1" applyAlignment="1">
      <alignment horizontal="left" wrapText="1"/>
    </xf>
    <xf numFmtId="0" fontId="38" fillId="0" borderId="2" xfId="26" applyBorder="1" applyAlignment="1">
      <alignment horizontal="center" vertical="center" wrapText="1"/>
    </xf>
    <xf numFmtId="0" fontId="38" fillId="0" borderId="4" xfId="26" applyBorder="1" applyAlignment="1">
      <alignment horizontal="center" vertical="center" wrapText="1"/>
    </xf>
    <xf numFmtId="0" fontId="38" fillId="0" borderId="3" xfId="26" applyBorder="1" applyAlignment="1">
      <alignment horizontal="center" vertical="center" wrapText="1"/>
    </xf>
    <xf numFmtId="2" fontId="38" fillId="0" borderId="2" xfId="26" applyNumberFormat="1" applyBorder="1" applyAlignment="1">
      <alignment horizontal="center" wrapText="1"/>
    </xf>
    <xf numFmtId="2" fontId="38" fillId="0" borderId="3" xfId="26" applyNumberFormat="1" applyBorder="1" applyAlignment="1">
      <alignment horizontal="center" wrapText="1"/>
    </xf>
    <xf numFmtId="0" fontId="38" fillId="0" borderId="12" xfId="26" applyBorder="1" applyAlignment="1">
      <alignment horizontal="center" wrapText="1"/>
    </xf>
    <xf numFmtId="0" fontId="38" fillId="0" borderId="10" xfId="26" applyBorder="1" applyAlignment="1">
      <alignment horizontal="center" wrapText="1"/>
    </xf>
    <xf numFmtId="0" fontId="1" fillId="0" borderId="12" xfId="26" applyFont="1" applyBorder="1" applyAlignment="1">
      <alignment horizontal="center" wrapText="1"/>
    </xf>
    <xf numFmtId="0" fontId="38" fillId="0" borderId="0" xfId="26" applyBorder="1" applyAlignment="1">
      <alignment horizontal="center" wrapText="1"/>
    </xf>
    <xf numFmtId="2" fontId="38" fillId="0" borderId="1" xfId="26" applyNumberFormat="1" applyBorder="1" applyAlignment="1">
      <alignment horizontal="center" wrapText="1"/>
    </xf>
    <xf numFmtId="0" fontId="38" fillId="0" borderId="1" xfId="26" applyBorder="1" applyAlignment="1">
      <alignment horizontal="center" wrapText="1"/>
    </xf>
    <xf numFmtId="10" fontId="38" fillId="0" borderId="1" xfId="26" quotePrefix="1" applyNumberFormat="1" applyBorder="1" applyAlignment="1">
      <alignment horizontal="center" wrapText="1"/>
    </xf>
    <xf numFmtId="10" fontId="38" fillId="0" borderId="1" xfId="26" applyNumberFormat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43" fontId="10" fillId="2" borderId="1" xfId="3" applyNumberFormat="1" applyFont="1" applyFill="1" applyBorder="1" applyAlignment="1">
      <alignment horizontal="right" vertical="center" wrapText="1"/>
    </xf>
    <xf numFmtId="43" fontId="4" fillId="0" borderId="1" xfId="3" applyNumberFormat="1" applyFont="1" applyBorder="1" applyAlignment="1">
      <alignment horizontal="right" vertical="center" wrapText="1"/>
    </xf>
    <xf numFmtId="43" fontId="4" fillId="2" borderId="1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vertical="center"/>
    </xf>
    <xf numFmtId="43" fontId="10" fillId="2" borderId="1" xfId="3" applyNumberFormat="1" applyFont="1" applyFill="1" applyBorder="1" applyAlignment="1">
      <alignment vertical="center" wrapText="1"/>
    </xf>
    <xf numFmtId="43" fontId="44" fillId="0" borderId="0" xfId="2" applyFont="1" applyAlignment="1">
      <alignment vertical="center"/>
    </xf>
    <xf numFmtId="0" fontId="2" fillId="0" borderId="1" xfId="1" applyFont="1" applyBorder="1" applyAlignment="1">
      <alignment vertical="center" wrapText="1"/>
    </xf>
    <xf numFmtId="43" fontId="4" fillId="0" borderId="6" xfId="3" applyNumberFormat="1" applyFont="1" applyBorder="1" applyAlignment="1">
      <alignment horizontal="right" vertical="center" wrapText="1"/>
    </xf>
    <xf numFmtId="43" fontId="4" fillId="0" borderId="1" xfId="3" applyNumberFormat="1" applyFont="1" applyBorder="1" applyAlignment="1">
      <alignment vertical="center" wrapText="1"/>
    </xf>
    <xf numFmtId="10" fontId="4" fillId="0" borderId="1" xfId="3" applyNumberFormat="1" applyFont="1" applyFill="1" applyBorder="1" applyAlignment="1">
      <alignment vertical="center" wrapText="1"/>
    </xf>
    <xf numFmtId="10" fontId="4" fillId="2" borderId="1" xfId="3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 wrapText="1"/>
    </xf>
    <xf numFmtId="43" fontId="4" fillId="0" borderId="2" xfId="3" applyNumberFormat="1" applyFont="1" applyFill="1" applyBorder="1" applyAlignment="1">
      <alignment horizontal="center" vertical="center" wrapText="1"/>
    </xf>
    <xf numFmtId="43" fontId="4" fillId="0" borderId="4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43" fontId="4" fillId="2" borderId="15" xfId="3" applyNumberFormat="1" applyFont="1" applyFill="1" applyBorder="1" applyAlignment="1">
      <alignment horizontal="center" vertical="center" wrapText="1"/>
    </xf>
    <xf numFmtId="43" fontId="4" fillId="2" borderId="14" xfId="3" applyNumberFormat="1" applyFont="1" applyFill="1" applyBorder="1" applyAlignment="1">
      <alignment horizontal="center" vertical="center" wrapText="1"/>
    </xf>
    <xf numFmtId="43" fontId="4" fillId="2" borderId="13" xfId="3" applyNumberFormat="1" applyFont="1" applyFill="1" applyBorder="1" applyAlignment="1">
      <alignment horizontal="center" vertical="center" wrapText="1"/>
    </xf>
    <xf numFmtId="43" fontId="4" fillId="2" borderId="12" xfId="3" applyNumberFormat="1" applyFont="1" applyFill="1" applyBorder="1" applyAlignment="1">
      <alignment horizontal="center" vertical="center" wrapText="1"/>
    </xf>
    <xf numFmtId="43" fontId="4" fillId="2" borderId="11" xfId="3" applyNumberFormat="1" applyFont="1" applyFill="1" applyBorder="1" applyAlignment="1">
      <alignment horizontal="center" vertical="center" wrapText="1"/>
    </xf>
    <xf numFmtId="43" fontId="4" fillId="2" borderId="10" xfId="3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2" borderId="1" xfId="3" applyNumberFormat="1" applyFont="1" applyFill="1" applyBorder="1" applyAlignment="1">
      <alignment vertical="center" wrapText="1"/>
    </xf>
    <xf numFmtId="0" fontId="8" fillId="0" borderId="8" xfId="1" applyFont="1" applyBorder="1" applyAlignment="1">
      <alignment horizontal="right" vertical="center"/>
    </xf>
    <xf numFmtId="0" fontId="8" fillId="0" borderId="9" xfId="1" applyFont="1" applyBorder="1" applyAlignment="1">
      <alignment horizontal="right" vertical="center" wrapText="1"/>
    </xf>
    <xf numFmtId="4" fontId="8" fillId="0" borderId="7" xfId="1" applyNumberFormat="1" applyFont="1" applyBorder="1" applyAlignment="1">
      <alignment horizontal="right"/>
    </xf>
    <xf numFmtId="4" fontId="8" fillId="0" borderId="7" xfId="1" applyNumberFormat="1" applyFont="1" applyFill="1" applyBorder="1" applyAlignment="1">
      <alignment horizontal="right" vertical="top"/>
    </xf>
    <xf numFmtId="43" fontId="45" fillId="0" borderId="0" xfId="2" applyFont="1" applyBorder="1" applyAlignment="1">
      <alignment vertical="center" wrapText="1"/>
    </xf>
    <xf numFmtId="4" fontId="4" fillId="0" borderId="7" xfId="1" applyNumberFormat="1" applyFont="1" applyBorder="1" applyAlignment="1">
      <alignment horizontal="right"/>
    </xf>
    <xf numFmtId="4" fontId="4" fillId="0" borderId="7" xfId="1" applyNumberFormat="1" applyFont="1" applyFill="1" applyBorder="1" applyAlignment="1">
      <alignment horizontal="right" vertical="top"/>
    </xf>
    <xf numFmtId="43" fontId="4" fillId="2" borderId="6" xfId="3" applyNumberFormat="1" applyFont="1" applyFill="1" applyBorder="1" applyAlignment="1">
      <alignment vertical="center" wrapText="1"/>
    </xf>
    <xf numFmtId="0" fontId="4" fillId="0" borderId="1" xfId="1" applyFont="1" applyBorder="1" applyAlignment="1"/>
    <xf numFmtId="0" fontId="4" fillId="0" borderId="1" xfId="1" applyFont="1" applyBorder="1" applyAlignment="1">
      <alignment wrapText="1"/>
    </xf>
    <xf numFmtId="43" fontId="4" fillId="2" borderId="3" xfId="3" applyNumberFormat="1" applyFont="1" applyFill="1" applyBorder="1" applyAlignment="1">
      <alignment wrapText="1"/>
    </xf>
    <xf numFmtId="43" fontId="4" fillId="2" borderId="1" xfId="3" applyNumberFormat="1" applyFont="1" applyFill="1" applyBorder="1" applyAlignment="1">
      <alignment wrapText="1"/>
    </xf>
    <xf numFmtId="4" fontId="4" fillId="0" borderId="1" xfId="1" applyNumberFormat="1" applyFont="1" applyBorder="1" applyAlignment="1"/>
    <xf numFmtId="4" fontId="4" fillId="0" borderId="1" xfId="1" applyNumberFormat="1" applyFont="1" applyFill="1" applyBorder="1" applyAlignment="1"/>
    <xf numFmtId="43" fontId="4" fillId="2" borderId="5" xfId="3" applyNumberFormat="1" applyFont="1" applyFill="1" applyBorder="1" applyAlignment="1">
      <alignment wrapText="1"/>
    </xf>
    <xf numFmtId="43" fontId="6" fillId="2" borderId="1" xfId="3" applyNumberFormat="1" applyFont="1" applyFill="1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3" fontId="4" fillId="2" borderId="1" xfId="2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right" vertical="center" wrapText="1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vertical="center"/>
    </xf>
    <xf numFmtId="43" fontId="44" fillId="0" borderId="1" xfId="2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43" fontId="44" fillId="0" borderId="2" xfId="2" applyFont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43" fontId="11" fillId="0" borderId="15" xfId="2" applyFont="1" applyFill="1" applyBorder="1" applyAlignment="1">
      <alignment vertical="center"/>
    </xf>
    <xf numFmtId="0" fontId="1" fillId="0" borderId="14" xfId="1" applyBorder="1" applyAlignment="1">
      <alignment vertical="center"/>
    </xf>
    <xf numFmtId="0" fontId="9" fillId="0" borderId="13" xfId="1" applyNumberFormat="1" applyFont="1" applyFill="1" applyBorder="1" applyAlignment="1">
      <alignment vertical="center"/>
    </xf>
    <xf numFmtId="43" fontId="10" fillId="0" borderId="18" xfId="2" applyFont="1" applyFill="1" applyBorder="1" applyAlignment="1">
      <alignment horizontal="left" vertical="center"/>
    </xf>
    <xf numFmtId="0" fontId="1" fillId="0" borderId="17" xfId="1" applyBorder="1" applyAlignment="1">
      <alignment vertical="center"/>
    </xf>
    <xf numFmtId="43" fontId="9" fillId="0" borderId="18" xfId="2" applyFont="1" applyFill="1" applyBorder="1" applyAlignment="1">
      <alignment horizontal="left" vertical="center"/>
    </xf>
    <xf numFmtId="166" fontId="0" fillId="0" borderId="18" xfId="2" applyNumberFormat="1" applyFont="1" applyBorder="1" applyAlignment="1">
      <alignment vertical="center"/>
    </xf>
    <xf numFmtId="2" fontId="24" fillId="4" borderId="1" xfId="1" applyNumberFormat="1" applyFont="1" applyFill="1" applyBorder="1" applyAlignment="1">
      <alignment vertical="center"/>
    </xf>
    <xf numFmtId="0" fontId="46" fillId="0" borderId="14" xfId="1" applyNumberFormat="1" applyFont="1" applyFill="1" applyBorder="1" applyAlignment="1">
      <alignment horizontal="right" vertical="center"/>
    </xf>
    <xf numFmtId="0" fontId="1" fillId="0" borderId="6" xfId="26" applyFont="1" applyBorder="1" applyAlignment="1">
      <alignment horizontal="center" vertical="center" wrapText="1"/>
    </xf>
    <xf numFmtId="0" fontId="1" fillId="0" borderId="5" xfId="26" applyFont="1" applyBorder="1" applyAlignment="1">
      <alignment horizontal="center" vertical="center" wrapText="1"/>
    </xf>
    <xf numFmtId="2" fontId="47" fillId="0" borderId="0" xfId="26" applyNumberFormat="1" applyFont="1"/>
    <xf numFmtId="0" fontId="38" fillId="0" borderId="0" xfId="26" applyAlignment="1">
      <alignment wrapText="1"/>
    </xf>
    <xf numFmtId="0" fontId="38" fillId="0" borderId="6" xfId="26" applyBorder="1" applyAlignment="1">
      <alignment horizontal="center" vertical="center" wrapText="1"/>
    </xf>
    <xf numFmtId="1" fontId="38" fillId="0" borderId="1" xfId="26" applyNumberFormat="1" applyBorder="1" applyAlignment="1">
      <alignment wrapText="1"/>
    </xf>
    <xf numFmtId="0" fontId="1" fillId="0" borderId="1" xfId="26" applyFont="1" applyBorder="1" applyAlignment="1">
      <alignment wrapText="1"/>
    </xf>
    <xf numFmtId="0" fontId="1" fillId="0" borderId="0" xfId="26" applyFont="1" applyBorder="1" applyAlignment="1">
      <alignment horizontal="right" vertical="top" wrapText="1"/>
    </xf>
    <xf numFmtId="0" fontId="38" fillId="0" borderId="0" xfId="26" applyBorder="1" applyAlignment="1">
      <alignment wrapText="1"/>
    </xf>
    <xf numFmtId="181" fontId="38" fillId="0" borderId="2" xfId="26" applyNumberFormat="1" applyBorder="1" applyAlignment="1">
      <alignment horizontal="right" wrapText="1"/>
    </xf>
    <xf numFmtId="181" fontId="38" fillId="0" borderId="3" xfId="26" applyNumberFormat="1" applyBorder="1" applyAlignment="1">
      <alignment horizontal="right" wrapText="1"/>
    </xf>
    <xf numFmtId="181" fontId="38" fillId="0" borderId="1" xfId="26" applyNumberFormat="1" applyBorder="1" applyAlignment="1">
      <alignment horizontal="right" wrapText="1"/>
    </xf>
    <xf numFmtId="181" fontId="38" fillId="0" borderId="2" xfId="26" applyNumberFormat="1" applyBorder="1" applyAlignment="1">
      <alignment horizontal="center" wrapText="1"/>
    </xf>
    <xf numFmtId="181" fontId="38" fillId="0" borderId="3" xfId="26" applyNumberFormat="1" applyBorder="1" applyAlignment="1">
      <alignment horizontal="center" wrapText="1"/>
    </xf>
    <xf numFmtId="2" fontId="1" fillId="0" borderId="1" xfId="26" quotePrefix="1" applyNumberFormat="1" applyFont="1" applyBorder="1" applyAlignment="1">
      <alignment horizontal="center" wrapText="1"/>
    </xf>
    <xf numFmtId="0" fontId="4" fillId="0" borderId="11" xfId="26" applyFont="1" applyBorder="1" applyAlignment="1">
      <alignment horizontal="left" wrapText="1"/>
    </xf>
    <xf numFmtId="43" fontId="4" fillId="0" borderId="0" xfId="21" applyFont="1" applyBorder="1" applyAlignment="1">
      <alignment horizontal="left" vertical="center"/>
    </xf>
    <xf numFmtId="43" fontId="3" fillId="0" borderId="0" xfId="21" applyFont="1" applyBorder="1" applyAlignment="1">
      <alignment vertical="center"/>
    </xf>
    <xf numFmtId="43" fontId="4" fillId="0" borderId="0" xfId="21" applyFont="1" applyBorder="1" applyAlignment="1">
      <alignment horizontal="left" vertical="center" wrapText="1"/>
    </xf>
    <xf numFmtId="43" fontId="4" fillId="0" borderId="0" xfId="21" applyFont="1" applyBorder="1" applyAlignment="1">
      <alignment vertical="center"/>
    </xf>
  </cellXfs>
  <cellStyles count="28">
    <cellStyle name="Comma 2" xfId="2"/>
    <cellStyle name="Comma 2 2" xfId="4"/>
    <cellStyle name="Comma 3" xfId="5"/>
    <cellStyle name="Comma 4" xfId="6"/>
    <cellStyle name="Comma 5" xfId="21"/>
    <cellStyle name="Comma 6" xfId="27"/>
    <cellStyle name="Comma_TRT -1(11-12)" xfId="3"/>
    <cellStyle name="date" xfId="7"/>
    <cellStyle name="Hyperlink 2" xfId="8"/>
    <cellStyle name="Hyperlink 3" xfId="9"/>
    <cellStyle name="Normal" xfId="0" builtinId="0"/>
    <cellStyle name="Normal 2" xfId="1"/>
    <cellStyle name="Normal 3" xfId="20"/>
    <cellStyle name="Normal 4" xfId="26"/>
    <cellStyle name="Percent [0]" xfId="10"/>
    <cellStyle name="Percent [0]_#6 Temps &amp; Contractors" xfId="22"/>
    <cellStyle name="Percent [00]" xfId="11"/>
    <cellStyle name="Percent [00] 2" xfId="12"/>
    <cellStyle name="Percent [00] 3" xfId="13"/>
    <cellStyle name="Percent [00] 4" xfId="14"/>
    <cellStyle name="Percent [00] 5" xfId="15"/>
    <cellStyle name="Percent [00] 6" xfId="24"/>
    <cellStyle name="Percent [00]_#6 Temps &amp; Contractors" xfId="16"/>
    <cellStyle name="Percent [00]_#6 Temps &amp; Contractors 2" xfId="25"/>
    <cellStyle name="Percent 2" xfId="17"/>
    <cellStyle name="Percent 2 2" xfId="18"/>
    <cellStyle name="Percent 3" xfId="19"/>
    <cellStyle name="Percent 4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\Desktop\Desktop%20items%2015_12_2014\GRIDCO%20TRT%2015-16%20(sps)30.11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ents"/>
      <sheetName val="TRT-1sps"/>
      <sheetName val="TRT-3"/>
      <sheetName val="TRT-4"/>
      <sheetName val="TRT-5"/>
      <sheetName val="TRT-13"/>
      <sheetName val="TRT-16"/>
      <sheetName val="TRT-17"/>
      <sheetName val="T-2"/>
      <sheetName val="TRT-6"/>
      <sheetName val="TRT-8"/>
      <sheetName val="T-9"/>
      <sheetName val="TRT-10 "/>
      <sheetName val="T-11"/>
      <sheetName val="TRT-12"/>
      <sheetName val="TRT-14"/>
      <sheetName val="TRT-18"/>
      <sheetName val="TRT-19"/>
      <sheetName val="Sheet5"/>
    </sheetNames>
    <sheetDataSet>
      <sheetData sheetId="0"/>
      <sheetData sheetId="1"/>
      <sheetData sheetId="2">
        <row r="319">
          <cell r="F319">
            <v>77.218000000000004</v>
          </cell>
          <cell r="G319">
            <v>147.19900000000001</v>
          </cell>
          <cell r="H319">
            <v>251.697</v>
          </cell>
          <cell r="I319">
            <v>261.17599999999999</v>
          </cell>
          <cell r="J319">
            <v>288.05099999999999</v>
          </cell>
          <cell r="K319">
            <v>266.83999999999997</v>
          </cell>
          <cell r="L319">
            <v>267.25903499999998</v>
          </cell>
          <cell r="M319">
            <v>120.983</v>
          </cell>
          <cell r="N319">
            <v>39.247999999999998</v>
          </cell>
          <cell r="O319">
            <v>40.856105999999997</v>
          </cell>
          <cell r="P319">
            <v>18.946345000000001</v>
          </cell>
          <cell r="Q319">
            <v>30.720113999999999</v>
          </cell>
        </row>
        <row r="320">
          <cell r="F320">
            <v>41.448284000000001</v>
          </cell>
          <cell r="G320">
            <v>103.033535</v>
          </cell>
          <cell r="H320">
            <v>197.91365300000001</v>
          </cell>
          <cell r="I320">
            <v>280.20303899999999</v>
          </cell>
          <cell r="J320">
            <v>280.18938000000003</v>
          </cell>
          <cell r="K320">
            <v>275.95100000000002</v>
          </cell>
          <cell r="L320">
            <v>240</v>
          </cell>
          <cell r="M320">
            <v>80</v>
          </cell>
          <cell r="N320">
            <v>55</v>
          </cell>
          <cell r="O320">
            <v>57</v>
          </cell>
          <cell r="P320">
            <v>40</v>
          </cell>
          <cell r="Q320">
            <v>50</v>
          </cell>
        </row>
        <row r="321">
          <cell r="F321">
            <v>55.6</v>
          </cell>
          <cell r="G321">
            <v>130</v>
          </cell>
          <cell r="H321">
            <v>160</v>
          </cell>
          <cell r="I321">
            <v>270</v>
          </cell>
          <cell r="J321">
            <v>280</v>
          </cell>
          <cell r="K321">
            <v>255.25</v>
          </cell>
          <cell r="L321">
            <v>240</v>
          </cell>
          <cell r="M321">
            <v>135</v>
          </cell>
          <cell r="N321">
            <v>80</v>
          </cell>
          <cell r="O321">
            <v>45.7</v>
          </cell>
          <cell r="P321">
            <v>53</v>
          </cell>
          <cell r="Q321">
            <v>64</v>
          </cell>
        </row>
        <row r="331">
          <cell r="F331">
            <v>11.401</v>
          </cell>
          <cell r="G331">
            <v>21.734000000000002</v>
          </cell>
          <cell r="H331">
            <v>37.17</v>
          </cell>
          <cell r="I331">
            <v>38.597999999999999</v>
          </cell>
          <cell r="J331">
            <v>42.512</v>
          </cell>
          <cell r="K331">
            <v>39.503</v>
          </cell>
          <cell r="L331">
            <v>35.901000000000003</v>
          </cell>
          <cell r="M331">
            <v>17.902999999999999</v>
          </cell>
          <cell r="N331">
            <v>9.8800000000000008</v>
          </cell>
          <cell r="O331">
            <v>6.0039999999999996</v>
          </cell>
          <cell r="P331">
            <v>2.7919999999999998</v>
          </cell>
          <cell r="Q331">
            <v>4.5430000000000001</v>
          </cell>
        </row>
        <row r="332">
          <cell r="F332">
            <v>6.1470000000000002</v>
          </cell>
          <cell r="G332">
            <v>15.278</v>
          </cell>
          <cell r="H332">
            <v>29.33</v>
          </cell>
          <cell r="I332">
            <v>41.499000000000002</v>
          </cell>
          <cell r="J332">
            <v>41.457999999999998</v>
          </cell>
          <cell r="K332">
            <v>40.228999999999999</v>
          </cell>
          <cell r="L332">
            <v>16.666666666666668</v>
          </cell>
          <cell r="M332">
            <v>16.666666666666668</v>
          </cell>
          <cell r="N332">
            <v>16.666666666666668</v>
          </cell>
          <cell r="O332">
            <v>16.666666666666668</v>
          </cell>
          <cell r="P332">
            <v>16.666666666666668</v>
          </cell>
          <cell r="Q332">
            <v>16.666666666666668</v>
          </cell>
        </row>
        <row r="333">
          <cell r="F333">
            <v>8.2682815600000001</v>
          </cell>
          <cell r="G333">
            <v>19.332312999999999</v>
          </cell>
          <cell r="H333">
            <v>23.793616</v>
          </cell>
          <cell r="I333">
            <v>40.151727000000001</v>
          </cell>
          <cell r="J333">
            <v>41.638828000000004</v>
          </cell>
          <cell r="K333">
            <v>37.958253024999998</v>
          </cell>
          <cell r="L333">
            <v>35.690424</v>
          </cell>
          <cell r="M333">
            <v>20.075863500000001</v>
          </cell>
          <cell r="N333">
            <v>11.896808</v>
          </cell>
          <cell r="O333">
            <v>6.7960515700000004</v>
          </cell>
          <cell r="P333">
            <v>7.881635300000001</v>
          </cell>
          <cell r="Q333">
            <v>9.5174464000000008</v>
          </cell>
        </row>
        <row r="336">
          <cell r="F336">
            <v>109.68600000000001</v>
          </cell>
          <cell r="G336">
            <v>255.17500000000001</v>
          </cell>
          <cell r="H336">
            <v>543.43499999999995</v>
          </cell>
          <cell r="I336">
            <v>717.62300000000005</v>
          </cell>
          <cell r="J336">
            <v>712.10500000000002</v>
          </cell>
          <cell r="K336">
            <v>512.56944599999997</v>
          </cell>
          <cell r="L336">
            <v>298.37400000000002</v>
          </cell>
          <cell r="M336">
            <v>177.13784999999999</v>
          </cell>
          <cell r="O336">
            <v>38.873322000000002</v>
          </cell>
          <cell r="P336">
            <v>13.265758999999999</v>
          </cell>
          <cell r="Q336">
            <v>19.858000000000001</v>
          </cell>
        </row>
        <row r="337">
          <cell r="F337">
            <v>21.429428000000001</v>
          </cell>
          <cell r="G337">
            <v>164.12118799999999</v>
          </cell>
          <cell r="H337">
            <v>389.78597100000002</v>
          </cell>
          <cell r="I337">
            <v>708.02624000000003</v>
          </cell>
          <cell r="J337">
            <v>715.87173800000005</v>
          </cell>
          <cell r="K337">
            <v>512.56944599999997</v>
          </cell>
          <cell r="L337">
            <v>400</v>
          </cell>
          <cell r="M337">
            <v>50</v>
          </cell>
          <cell r="N337">
            <v>30</v>
          </cell>
          <cell r="O337">
            <v>15</v>
          </cell>
          <cell r="P337">
            <v>18</v>
          </cell>
          <cell r="Q337">
            <v>20</v>
          </cell>
        </row>
        <row r="338">
          <cell r="H338">
            <v>520</v>
          </cell>
          <cell r="I338">
            <v>720</v>
          </cell>
          <cell r="J338">
            <v>600</v>
          </cell>
          <cell r="K338">
            <v>625.25</v>
          </cell>
          <cell r="L338">
            <v>280</v>
          </cell>
          <cell r="M338">
            <v>155</v>
          </cell>
          <cell r="N338">
            <v>77</v>
          </cell>
          <cell r="O338">
            <v>40</v>
          </cell>
          <cell r="P338">
            <v>20</v>
          </cell>
          <cell r="Q338">
            <v>20</v>
          </cell>
        </row>
        <row r="348">
          <cell r="F348">
            <v>4.5309999999999997</v>
          </cell>
          <cell r="G348">
            <v>10.541</v>
          </cell>
          <cell r="H348">
            <v>22.454000000000001</v>
          </cell>
          <cell r="I348">
            <v>29.672000000000001</v>
          </cell>
          <cell r="J348">
            <v>29.405000000000001</v>
          </cell>
          <cell r="K348">
            <v>21.234999999999999</v>
          </cell>
          <cell r="L348">
            <v>18.393000000000001</v>
          </cell>
          <cell r="M348">
            <v>7.3339999999999996</v>
          </cell>
          <cell r="N348">
            <v>3.1190000000000002</v>
          </cell>
          <cell r="O348">
            <v>1.5980000000000001</v>
          </cell>
          <cell r="P348">
            <v>0.54700000000000004</v>
          </cell>
          <cell r="Q348">
            <v>0.82199999999999995</v>
          </cell>
        </row>
        <row r="349">
          <cell r="F349">
            <v>0.88900000000000001</v>
          </cell>
          <cell r="G349">
            <v>6.8090000000000002</v>
          </cell>
          <cell r="H349">
            <v>16.161999999999999</v>
          </cell>
          <cell r="I349">
            <v>29.338999999999999</v>
          </cell>
          <cell r="J349">
            <v>29.637</v>
          </cell>
          <cell r="K349">
            <v>28.673999999999999</v>
          </cell>
          <cell r="L349">
            <v>6.666666666666667</v>
          </cell>
          <cell r="M349">
            <v>6.666666666666667</v>
          </cell>
          <cell r="N349">
            <v>6.666666666666667</v>
          </cell>
          <cell r="O349">
            <v>6.666666666666667</v>
          </cell>
          <cell r="P349">
            <v>6.666666666666667</v>
          </cell>
          <cell r="Q349">
            <v>6.666666666666667</v>
          </cell>
        </row>
        <row r="350">
          <cell r="F350">
            <v>5.8250500000000001</v>
          </cell>
          <cell r="G350">
            <v>8.9664162500000018</v>
          </cell>
          <cell r="H350">
            <v>21.635899999999999</v>
          </cell>
          <cell r="I350">
            <v>29.9574</v>
          </cell>
          <cell r="J350">
            <v>24.964500000000005</v>
          </cell>
          <cell r="K350">
            <v>26.015089374999999</v>
          </cell>
          <cell r="L350">
            <v>11.6501</v>
          </cell>
          <cell r="M350">
            <v>6.4491624999999999</v>
          </cell>
          <cell r="N350">
            <v>3.2037775000000002</v>
          </cell>
          <cell r="O350">
            <v>1.6643000000000001</v>
          </cell>
          <cell r="P350">
            <v>0.83215000000000006</v>
          </cell>
          <cell r="Q350">
            <v>0.83215000000000006</v>
          </cell>
        </row>
        <row r="353">
          <cell r="F353">
            <v>158.572</v>
          </cell>
          <cell r="G353">
            <v>314.572</v>
          </cell>
          <cell r="H353">
            <v>333.68099999999998</v>
          </cell>
          <cell r="I353">
            <v>305.98899999999998</v>
          </cell>
          <cell r="J353">
            <v>365.702</v>
          </cell>
          <cell r="K353">
            <v>300.733</v>
          </cell>
          <cell r="L353">
            <v>187.22399999999999</v>
          </cell>
          <cell r="M353">
            <v>0</v>
          </cell>
          <cell r="N353">
            <v>75.849000000000004</v>
          </cell>
          <cell r="O353">
            <v>55.725999999999999</v>
          </cell>
          <cell r="P353">
            <v>46.228999999999999</v>
          </cell>
          <cell r="Q353">
            <v>101.056</v>
          </cell>
        </row>
        <row r="354">
          <cell r="F354">
            <v>149.17400000000001</v>
          </cell>
          <cell r="G354">
            <v>289.63049999999998</v>
          </cell>
          <cell r="H354">
            <v>307.53414700000002</v>
          </cell>
          <cell r="I354">
            <v>305.05211200000002</v>
          </cell>
          <cell r="J354">
            <v>308.65205700000001</v>
          </cell>
          <cell r="K354">
            <v>309.488</v>
          </cell>
          <cell r="L354">
            <v>228.881</v>
          </cell>
          <cell r="M354">
            <v>140</v>
          </cell>
          <cell r="N354">
            <v>98.8</v>
          </cell>
          <cell r="O354">
            <v>80</v>
          </cell>
          <cell r="P354">
            <v>70</v>
          </cell>
          <cell r="Q354">
            <v>100</v>
          </cell>
        </row>
        <row r="355">
          <cell r="F355">
            <v>130</v>
          </cell>
          <cell r="G355">
            <v>230</v>
          </cell>
          <cell r="H355">
            <v>263.52</v>
          </cell>
          <cell r="I355">
            <v>315</v>
          </cell>
          <cell r="J355">
            <v>325</v>
          </cell>
          <cell r="K355">
            <v>295</v>
          </cell>
          <cell r="L355">
            <v>205</v>
          </cell>
          <cell r="M355">
            <v>128.80000000000001</v>
          </cell>
          <cell r="N355">
            <v>97</v>
          </cell>
          <cell r="O355">
            <v>80</v>
          </cell>
          <cell r="P355">
            <v>80</v>
          </cell>
          <cell r="Q355">
            <v>90</v>
          </cell>
        </row>
        <row r="365">
          <cell r="F365">
            <v>31.792999999999999</v>
          </cell>
          <cell r="G365">
            <v>62.877000000000002</v>
          </cell>
          <cell r="H365">
            <v>66.728999999999999</v>
          </cell>
          <cell r="I365">
            <v>61.271000000000001</v>
          </cell>
          <cell r="J365">
            <v>73.111999999999995</v>
          </cell>
          <cell r="K365">
            <v>60.347999999999999</v>
          </cell>
          <cell r="L365">
            <v>45.933999999999997</v>
          </cell>
          <cell r="M365">
            <v>24.271000000000001</v>
          </cell>
          <cell r="N365">
            <v>10.113</v>
          </cell>
          <cell r="O365">
            <v>0.80400000000000005</v>
          </cell>
          <cell r="P365">
            <v>0</v>
          </cell>
          <cell r="Q365">
            <v>18.059999999999999</v>
          </cell>
        </row>
        <row r="366">
          <cell r="F366">
            <v>29.99</v>
          </cell>
          <cell r="G366">
            <v>58.216000000000001</v>
          </cell>
          <cell r="H366">
            <v>65.680000000000007</v>
          </cell>
          <cell r="I366">
            <v>70.707999999999998</v>
          </cell>
          <cell r="J366">
            <v>71.475999999999999</v>
          </cell>
          <cell r="K366">
            <v>71.552000000000007</v>
          </cell>
          <cell r="L366">
            <v>33.333333333333336</v>
          </cell>
          <cell r="M366">
            <v>33.333333333333336</v>
          </cell>
          <cell r="N366">
            <v>33.333333333333336</v>
          </cell>
          <cell r="O366">
            <v>33.333333333333336</v>
          </cell>
          <cell r="P366">
            <v>33.333333333333336</v>
          </cell>
          <cell r="Q366">
            <v>33.333333333333336</v>
          </cell>
        </row>
        <row r="367">
          <cell r="F367">
            <v>29.781179999999999</v>
          </cell>
          <cell r="G367">
            <v>52.689779999999992</v>
          </cell>
          <cell r="H367">
            <v>60.368742719999993</v>
          </cell>
          <cell r="I367">
            <v>72.162089999999992</v>
          </cell>
          <cell r="J367">
            <v>74.452950000000001</v>
          </cell>
          <cell r="K367">
            <v>67.580370000000002</v>
          </cell>
          <cell r="L367">
            <v>46.962629999999997</v>
          </cell>
          <cell r="M367">
            <v>29.506276800000002</v>
          </cell>
          <cell r="N367">
            <v>22.221342</v>
          </cell>
          <cell r="O367">
            <v>18.326879999999999</v>
          </cell>
          <cell r="P367">
            <v>18.326879999999999</v>
          </cell>
          <cell r="Q367">
            <v>20.617739999999998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679"/>
  <sheetViews>
    <sheetView view="pageBreakPreview" topLeftCell="B1" zoomScale="60" zoomScaleNormal="70" workbookViewId="0">
      <pane xSplit="2" ySplit="10" topLeftCell="D269" activePane="bottomRight" state="frozen"/>
      <selection activeCell="B1" sqref="B1"/>
      <selection pane="topRight" activeCell="D1" sqref="D1"/>
      <selection pane="bottomLeft" activeCell="B11" sqref="B11"/>
      <selection pane="bottomRight" activeCell="D4" sqref="D4"/>
    </sheetView>
  </sheetViews>
  <sheetFormatPr defaultColWidth="9.140625" defaultRowHeight="15" x14ac:dyDescent="0.25"/>
  <cols>
    <col min="1" max="1" width="5.140625" style="488" customWidth="1"/>
    <col min="2" max="2" width="32.5703125" style="497" customWidth="1"/>
    <col min="3" max="3" width="15.5703125" style="48" customWidth="1"/>
    <col min="4" max="4" width="16.7109375" style="2" customWidth="1"/>
    <col min="5" max="5" width="11" style="2" customWidth="1"/>
    <col min="6" max="7" width="17.5703125" style="2" customWidth="1"/>
    <col min="8" max="8" width="18" style="2" customWidth="1"/>
    <col min="9" max="9" width="19" style="2" customWidth="1"/>
    <col min="10" max="10" width="18" style="2" customWidth="1"/>
    <col min="11" max="11" width="20.42578125" style="2" customWidth="1"/>
    <col min="12" max="12" width="19.7109375" style="2" customWidth="1"/>
    <col min="13" max="13" width="20.85546875" style="2" customWidth="1"/>
    <col min="14" max="14" width="18.28515625" style="2" customWidth="1"/>
    <col min="15" max="15" width="14.7109375" style="2" customWidth="1"/>
    <col min="16" max="16" width="17.140625" style="2" customWidth="1"/>
    <col min="17" max="20" width="14.7109375" style="2" customWidth="1"/>
    <col min="21" max="21" width="9.7109375" style="2" customWidth="1"/>
    <col min="22" max="22" width="9.7109375" style="2" bestFit="1" customWidth="1"/>
    <col min="23" max="23" width="10" style="2" bestFit="1" customWidth="1"/>
    <col min="24" max="16384" width="9.140625" style="2"/>
  </cols>
  <sheetData>
    <row r="1" spans="1:24" ht="26.25" customHeight="1" x14ac:dyDescent="0.25">
      <c r="B1" s="82" t="s">
        <v>142</v>
      </c>
      <c r="C1" s="81"/>
      <c r="D1" s="80"/>
      <c r="P1" s="79" t="s">
        <v>141</v>
      </c>
      <c r="Q1" s="78" t="s">
        <v>140</v>
      </c>
    </row>
    <row r="2" spans="1:24" ht="15.75" x14ac:dyDescent="0.25">
      <c r="B2" s="77" t="s">
        <v>139</v>
      </c>
      <c r="C2" s="76"/>
      <c r="D2" s="75"/>
    </row>
    <row r="3" spans="1:24" ht="15.75" x14ac:dyDescent="0.25">
      <c r="B3" s="77"/>
      <c r="C3" s="76"/>
      <c r="D3" s="75"/>
    </row>
    <row r="4" spans="1:24" ht="12.75" x14ac:dyDescent="0.25">
      <c r="B4" s="74" t="s">
        <v>138</v>
      </c>
      <c r="C4" s="73"/>
      <c r="D4" s="72"/>
      <c r="E4" s="2">
        <v>1</v>
      </c>
      <c r="F4" s="71" t="s">
        <v>137</v>
      </c>
    </row>
    <row r="5" spans="1:24" ht="12.75" x14ac:dyDescent="0.25">
      <c r="B5" s="74"/>
      <c r="C5" s="73"/>
      <c r="D5" s="72"/>
      <c r="E5" s="2">
        <v>2</v>
      </c>
      <c r="F5" s="71" t="s">
        <v>136</v>
      </c>
    </row>
    <row r="6" spans="1:24" ht="12.75" x14ac:dyDescent="0.25">
      <c r="B6" s="74"/>
      <c r="C6" s="73"/>
      <c r="D6" s="72"/>
      <c r="E6" s="2">
        <v>3</v>
      </c>
      <c r="F6" s="71" t="s">
        <v>135</v>
      </c>
    </row>
    <row r="7" spans="1:24" ht="12.75" x14ac:dyDescent="0.25">
      <c r="B7" s="74"/>
      <c r="C7" s="73"/>
      <c r="D7" s="72"/>
      <c r="E7" s="2">
        <v>4</v>
      </c>
      <c r="F7" s="71" t="s">
        <v>134</v>
      </c>
    </row>
    <row r="9" spans="1:24" s="489" customFormat="1" ht="51" customHeight="1" x14ac:dyDescent="0.25">
      <c r="A9" s="442" t="s">
        <v>133</v>
      </c>
      <c r="B9" s="16" t="s">
        <v>132</v>
      </c>
      <c r="C9" s="18" t="s">
        <v>131</v>
      </c>
      <c r="D9" s="12" t="s">
        <v>130</v>
      </c>
      <c r="E9" s="18" t="s">
        <v>129</v>
      </c>
      <c r="F9" s="18" t="s">
        <v>128</v>
      </c>
      <c r="G9" s="18" t="s">
        <v>127</v>
      </c>
      <c r="H9" s="18" t="s">
        <v>126</v>
      </c>
      <c r="I9" s="18" t="s">
        <v>125</v>
      </c>
      <c r="J9" s="18" t="s">
        <v>124</v>
      </c>
      <c r="K9" s="18" t="s">
        <v>123</v>
      </c>
      <c r="L9" s="18" t="s">
        <v>122</v>
      </c>
      <c r="M9" s="18" t="s">
        <v>121</v>
      </c>
      <c r="N9" s="18" t="s">
        <v>120</v>
      </c>
      <c r="O9" s="18" t="s">
        <v>119</v>
      </c>
      <c r="P9" s="18" t="s">
        <v>118</v>
      </c>
      <c r="Q9" s="18" t="s">
        <v>117</v>
      </c>
      <c r="R9" s="17" t="s">
        <v>116</v>
      </c>
      <c r="S9" s="16" t="s">
        <v>115</v>
      </c>
      <c r="T9" s="18" t="s">
        <v>114</v>
      </c>
    </row>
    <row r="10" spans="1:24" ht="31.9" customHeight="1" x14ac:dyDescent="0.25">
      <c r="A10" s="49"/>
      <c r="B10" s="70" t="s">
        <v>113</v>
      </c>
      <c r="D10" s="490"/>
      <c r="E10" s="17" t="s">
        <v>112</v>
      </c>
      <c r="F10" s="491">
        <v>30</v>
      </c>
      <c r="G10" s="491">
        <v>31</v>
      </c>
      <c r="H10" s="491">
        <v>30</v>
      </c>
      <c r="I10" s="491">
        <v>31</v>
      </c>
      <c r="J10" s="491">
        <v>31</v>
      </c>
      <c r="K10" s="491">
        <v>30</v>
      </c>
      <c r="L10" s="491">
        <v>31</v>
      </c>
      <c r="M10" s="491">
        <v>30</v>
      </c>
      <c r="N10" s="491">
        <v>31</v>
      </c>
      <c r="O10" s="491">
        <v>31</v>
      </c>
      <c r="P10" s="491">
        <v>28</v>
      </c>
      <c r="Q10" s="491">
        <v>31</v>
      </c>
      <c r="R10" s="42">
        <f>SUM(F10:Q10)</f>
        <v>365</v>
      </c>
      <c r="T10" s="37"/>
      <c r="U10" s="47"/>
      <c r="V10" s="47"/>
      <c r="W10" s="47"/>
      <c r="X10" s="47"/>
    </row>
    <row r="11" spans="1:24" ht="35.25" customHeight="1" x14ac:dyDescent="0.25">
      <c r="A11" s="49"/>
      <c r="B11" s="16" t="s">
        <v>111</v>
      </c>
      <c r="D11" s="490"/>
      <c r="E11" s="48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4"/>
      <c r="T11" s="37"/>
      <c r="U11" s="47"/>
      <c r="V11" s="47"/>
      <c r="W11" s="47"/>
      <c r="X11" s="47"/>
    </row>
    <row r="12" spans="1:24" ht="33" customHeight="1" x14ac:dyDescent="0.25">
      <c r="A12" s="49">
        <v>1</v>
      </c>
      <c r="B12" s="16" t="s">
        <v>107</v>
      </c>
      <c r="D12" s="12" t="s">
        <v>3</v>
      </c>
      <c r="E12" s="69" t="s">
        <v>2</v>
      </c>
      <c r="F12" s="492">
        <v>38.677</v>
      </c>
      <c r="G12" s="492">
        <v>32.747999999999998</v>
      </c>
      <c r="H12" s="492">
        <v>24.55</v>
      </c>
      <c r="I12" s="492">
        <v>57.613</v>
      </c>
      <c r="J12" s="492">
        <v>110.008</v>
      </c>
      <c r="K12" s="492">
        <v>118.261</v>
      </c>
      <c r="L12" s="493">
        <v>123.541</v>
      </c>
      <c r="M12" s="493">
        <v>67.665000000000006</v>
      </c>
      <c r="N12" s="493">
        <v>34.631999999999998</v>
      </c>
      <c r="O12" s="493">
        <v>11.927</v>
      </c>
      <c r="P12" s="493">
        <v>21.059000000000001</v>
      </c>
      <c r="Q12" s="493">
        <v>28.677</v>
      </c>
      <c r="R12" s="13">
        <f>SUM(F12:Q12)</f>
        <v>669.35799999999995</v>
      </c>
      <c r="S12" s="14">
        <f>R12/12</f>
        <v>55.779833333333329</v>
      </c>
      <c r="T12" s="13">
        <f>MAX(F12:Q12)</f>
        <v>123.541</v>
      </c>
      <c r="U12" s="47"/>
      <c r="V12" s="47"/>
      <c r="W12" s="47"/>
      <c r="X12" s="47"/>
    </row>
    <row r="13" spans="1:24" ht="15.75" x14ac:dyDescent="0.25">
      <c r="A13" s="49"/>
      <c r="B13" s="16"/>
      <c r="D13" s="12" t="s">
        <v>1</v>
      </c>
      <c r="E13" s="17"/>
      <c r="F13" s="492">
        <v>38.46284</v>
      </c>
      <c r="G13" s="492">
        <v>35.806924000000002</v>
      </c>
      <c r="H13" s="492">
        <v>34.921464</v>
      </c>
      <c r="I13" s="492">
        <v>36.293694000000002</v>
      </c>
      <c r="J13" s="492">
        <v>78.350316000000007</v>
      </c>
      <c r="K13" s="492">
        <v>84.515939000000003</v>
      </c>
      <c r="L13" s="492">
        <f>81*0.99</f>
        <v>80.19</v>
      </c>
      <c r="M13" s="492">
        <f>58*0.99</f>
        <v>57.42</v>
      </c>
      <c r="N13" s="492">
        <f>30*0.99</f>
        <v>29.7</v>
      </c>
      <c r="O13" s="492">
        <f>30*0.99</f>
        <v>29.7</v>
      </c>
      <c r="P13" s="492">
        <f>27*0.99</f>
        <v>26.73</v>
      </c>
      <c r="Q13" s="492">
        <f>30*0.99</f>
        <v>29.7</v>
      </c>
      <c r="R13" s="9">
        <f>SUM(F13:Q13)</f>
        <v>561.79117700000006</v>
      </c>
      <c r="S13" s="10">
        <f>R13/12</f>
        <v>46.815931416666672</v>
      </c>
      <c r="T13" s="9">
        <f>MAX(F13:Q13)</f>
        <v>84.515939000000003</v>
      </c>
      <c r="U13" s="47"/>
      <c r="V13" s="47"/>
      <c r="W13" s="47"/>
      <c r="X13" s="47"/>
    </row>
    <row r="14" spans="1:24" ht="15.75" x14ac:dyDescent="0.25">
      <c r="A14" s="49"/>
      <c r="B14" s="16"/>
      <c r="D14" s="12" t="s">
        <v>0</v>
      </c>
      <c r="F14" s="492">
        <f>58*0.99</f>
        <v>57.42</v>
      </c>
      <c r="G14" s="492">
        <f>36*0.99</f>
        <v>35.64</v>
      </c>
      <c r="H14" s="492">
        <f>27*0.99</f>
        <v>26.73</v>
      </c>
      <c r="I14" s="492">
        <f>95*0.99</f>
        <v>94.05</v>
      </c>
      <c r="J14" s="492">
        <f>107*0.99</f>
        <v>105.92999999999999</v>
      </c>
      <c r="K14" s="492">
        <f>106*0.99</f>
        <v>104.94</v>
      </c>
      <c r="L14" s="492">
        <f>101*0.99</f>
        <v>99.99</v>
      </c>
      <c r="M14" s="492">
        <f>49*0.99</f>
        <v>48.51</v>
      </c>
      <c r="N14" s="492">
        <f>34*0.99</f>
        <v>33.659999999999997</v>
      </c>
      <c r="O14" s="492">
        <f>22*0.99</f>
        <v>21.78</v>
      </c>
      <c r="P14" s="492">
        <f>23*0.99</f>
        <v>22.77</v>
      </c>
      <c r="Q14" s="492">
        <f>28*0.99</f>
        <v>27.72</v>
      </c>
      <c r="R14" s="9">
        <f>SUM(F14:Q14)</f>
        <v>679.13999999999987</v>
      </c>
      <c r="S14" s="10">
        <f>R14/12</f>
        <v>56.594999999999992</v>
      </c>
      <c r="T14" s="9">
        <f>MAX(F14:Q14)</f>
        <v>105.92999999999999</v>
      </c>
      <c r="U14" s="47"/>
      <c r="V14" s="47"/>
      <c r="W14" s="47"/>
      <c r="X14" s="47"/>
    </row>
    <row r="15" spans="1:24" ht="15.75" x14ac:dyDescent="0.25">
      <c r="A15" s="49"/>
      <c r="B15" s="16"/>
      <c r="D15" s="12"/>
      <c r="E15" s="17"/>
      <c r="F15" s="64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64"/>
      <c r="S15" s="63"/>
      <c r="T15" s="62"/>
      <c r="U15" s="47"/>
      <c r="V15" s="47"/>
      <c r="W15" s="47"/>
      <c r="X15" s="47"/>
    </row>
    <row r="16" spans="1:24" ht="15.75" x14ac:dyDescent="0.25">
      <c r="A16" s="49">
        <v>2</v>
      </c>
      <c r="B16" s="16" t="s">
        <v>106</v>
      </c>
      <c r="D16" s="12" t="s">
        <v>3</v>
      </c>
      <c r="E16" s="17" t="s">
        <v>2</v>
      </c>
      <c r="F16" s="9">
        <v>26.222999999999999</v>
      </c>
      <c r="G16" s="9">
        <v>25.972999999999999</v>
      </c>
      <c r="H16" s="9">
        <v>16.832000000000001</v>
      </c>
      <c r="I16" s="9">
        <v>23.716000000000001</v>
      </c>
      <c r="J16" s="9">
        <v>36.051000000000002</v>
      </c>
      <c r="K16" s="9">
        <v>38.408999999999999</v>
      </c>
      <c r="L16" s="9">
        <v>37.508000000000003</v>
      </c>
      <c r="M16" s="9">
        <v>32.314999999999998</v>
      </c>
      <c r="N16" s="492">
        <v>21.053999999999998</v>
      </c>
      <c r="O16" s="492">
        <v>7.9509999999999996</v>
      </c>
      <c r="P16" s="492">
        <v>10.282999999999999</v>
      </c>
      <c r="Q16" s="492">
        <v>18.885999999999999</v>
      </c>
      <c r="R16" s="9">
        <f>SUM(F16:Q16)</f>
        <v>295.20100000000008</v>
      </c>
      <c r="S16" s="10">
        <f>R16/12</f>
        <v>24.600083333333341</v>
      </c>
      <c r="T16" s="13">
        <f>MAX(F16:Q16)</f>
        <v>38.408999999999999</v>
      </c>
      <c r="U16" s="47"/>
      <c r="V16" s="47"/>
      <c r="W16" s="47"/>
      <c r="X16" s="47"/>
    </row>
    <row r="17" spans="1:24" ht="15.75" x14ac:dyDescent="0.25">
      <c r="A17" s="49"/>
      <c r="B17" s="16"/>
      <c r="D17" s="12" t="s">
        <v>1</v>
      </c>
      <c r="E17" s="17"/>
      <c r="F17" s="9">
        <v>25.654171999999999</v>
      </c>
      <c r="G17" s="9">
        <v>18.923265000000001</v>
      </c>
      <c r="H17" s="9">
        <v>14.582924999999999</v>
      </c>
      <c r="I17" s="9">
        <v>18.845175999999999</v>
      </c>
      <c r="J17" s="9">
        <v>29.537906</v>
      </c>
      <c r="K17" s="9">
        <v>30.315888999999999</v>
      </c>
      <c r="L17" s="9">
        <f>32*0.99</f>
        <v>31.68</v>
      </c>
      <c r="M17" s="9">
        <f>29*0.99</f>
        <v>28.71</v>
      </c>
      <c r="N17" s="9">
        <f>22*0.99</f>
        <v>21.78</v>
      </c>
      <c r="O17" s="9">
        <f>22*0.99</f>
        <v>21.78</v>
      </c>
      <c r="P17" s="9">
        <f>20*0.99</f>
        <v>19.8</v>
      </c>
      <c r="Q17" s="9">
        <f>22*0.99</f>
        <v>21.78</v>
      </c>
      <c r="R17" s="9">
        <f>SUM(F17:Q17)</f>
        <v>283.38933299999997</v>
      </c>
      <c r="S17" s="10">
        <f>R17/12</f>
        <v>23.615777749999996</v>
      </c>
      <c r="T17" s="9">
        <f>MAX(F17:Q17)</f>
        <v>31.68</v>
      </c>
      <c r="U17" s="47"/>
      <c r="V17" s="47"/>
      <c r="W17" s="47"/>
      <c r="X17" s="47"/>
    </row>
    <row r="18" spans="1:24" ht="15.75" x14ac:dyDescent="0.25">
      <c r="A18" s="49"/>
      <c r="B18" s="16"/>
      <c r="D18" s="12" t="s">
        <v>0</v>
      </c>
      <c r="E18" s="17"/>
      <c r="F18" s="9">
        <f>32*0.99</f>
        <v>31.68</v>
      </c>
      <c r="G18" s="9">
        <v>16</v>
      </c>
      <c r="H18" s="9">
        <f>15*0.99</f>
        <v>14.85</v>
      </c>
      <c r="I18" s="9">
        <f>33*0.99</f>
        <v>32.67</v>
      </c>
      <c r="J18" s="9">
        <f>33*0.99</f>
        <v>32.67</v>
      </c>
      <c r="K18" s="9">
        <f>32*0.99</f>
        <v>31.68</v>
      </c>
      <c r="L18" s="9">
        <f>33*0.99</f>
        <v>32.67</v>
      </c>
      <c r="M18" s="9">
        <f>32*0.99</f>
        <v>31.68</v>
      </c>
      <c r="N18" s="9">
        <f>26*0.99</f>
        <v>25.74</v>
      </c>
      <c r="O18" s="9">
        <f>15*0.99</f>
        <v>14.85</v>
      </c>
      <c r="P18" s="9">
        <f>14*0.99</f>
        <v>13.86</v>
      </c>
      <c r="Q18" s="9">
        <f>19*0.99</f>
        <v>18.809999999999999</v>
      </c>
      <c r="R18" s="9">
        <f>SUM(F18:Q18)</f>
        <v>297.16000000000008</v>
      </c>
      <c r="S18" s="63"/>
      <c r="T18" s="9">
        <f>MAX(F18:Q18)</f>
        <v>32.67</v>
      </c>
      <c r="U18" s="47"/>
      <c r="V18" s="47"/>
      <c r="W18" s="47"/>
      <c r="X18" s="47"/>
    </row>
    <row r="19" spans="1:24" ht="15.75" x14ac:dyDescent="0.25">
      <c r="A19" s="49"/>
      <c r="B19" s="16"/>
      <c r="D19" s="12"/>
      <c r="E19" s="17"/>
      <c r="F19" s="64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4"/>
      <c r="S19" s="63"/>
      <c r="T19" s="62"/>
      <c r="U19" s="47"/>
      <c r="V19" s="47"/>
      <c r="W19" s="47"/>
      <c r="X19" s="47"/>
    </row>
    <row r="20" spans="1:24" ht="15.75" x14ac:dyDescent="0.25">
      <c r="A20" s="49">
        <v>3</v>
      </c>
      <c r="B20" s="16" t="s">
        <v>105</v>
      </c>
      <c r="D20" s="12" t="s">
        <v>3</v>
      </c>
      <c r="E20" s="17" t="s">
        <v>2</v>
      </c>
      <c r="F20" s="68">
        <v>164.58500000000001</v>
      </c>
      <c r="G20" s="9">
        <v>162.81100000000001</v>
      </c>
      <c r="H20" s="9">
        <v>162.529</v>
      </c>
      <c r="I20" s="9">
        <v>201.511</v>
      </c>
      <c r="J20" s="9">
        <v>170.21199999999999</v>
      </c>
      <c r="K20" s="9">
        <v>206.244</v>
      </c>
      <c r="L20" s="9">
        <v>167.059</v>
      </c>
      <c r="M20" s="9">
        <v>156.27699999999999</v>
      </c>
      <c r="N20" s="9">
        <v>66.855999999999995</v>
      </c>
      <c r="O20" s="9">
        <v>77.269000000000005</v>
      </c>
      <c r="P20" s="9">
        <v>40.948999999999998</v>
      </c>
      <c r="Q20" s="9">
        <v>55.66</v>
      </c>
      <c r="R20" s="9">
        <f>SUM(F20:Q20)</f>
        <v>1631.9620000000002</v>
      </c>
      <c r="S20" s="10">
        <f>R20/12</f>
        <v>135.99683333333334</v>
      </c>
      <c r="T20" s="13">
        <f>MAX(F20:Q20)</f>
        <v>206.244</v>
      </c>
      <c r="U20" s="47"/>
      <c r="V20" s="47"/>
      <c r="W20" s="47"/>
      <c r="X20" s="47"/>
    </row>
    <row r="21" spans="1:24" ht="15.75" x14ac:dyDescent="0.25">
      <c r="A21" s="49"/>
      <c r="B21" s="16"/>
      <c r="D21" s="12" t="s">
        <v>1</v>
      </c>
      <c r="E21" s="17"/>
      <c r="F21" s="68">
        <v>74.492999999999995</v>
      </c>
      <c r="G21" s="9">
        <v>88.563000000000002</v>
      </c>
      <c r="H21" s="9">
        <v>117.471</v>
      </c>
      <c r="I21" s="9">
        <v>118.434</v>
      </c>
      <c r="J21" s="9">
        <v>145.63300000000001</v>
      </c>
      <c r="K21" s="9">
        <v>185.185</v>
      </c>
      <c r="L21" s="9">
        <f>179*0.99</f>
        <v>177.21</v>
      </c>
      <c r="M21" s="9">
        <f>158*0.99</f>
        <v>156.41999999999999</v>
      </c>
      <c r="N21" s="9">
        <f>30*0.99</f>
        <v>29.7</v>
      </c>
      <c r="O21" s="9">
        <f>67*0.99</f>
        <v>66.33</v>
      </c>
      <c r="P21" s="9">
        <f>61*0.99</f>
        <v>60.39</v>
      </c>
      <c r="Q21" s="9">
        <f>67*0.99</f>
        <v>66.33</v>
      </c>
      <c r="R21" s="68">
        <f>SUM(F21:Q21)</f>
        <v>1286.1590000000001</v>
      </c>
      <c r="S21" s="67">
        <f>R21/12</f>
        <v>107.17991666666667</v>
      </c>
      <c r="T21" s="9">
        <f>MAX(F21:Q21)</f>
        <v>185.185</v>
      </c>
      <c r="U21" s="47"/>
      <c r="V21" s="47"/>
      <c r="W21" s="47"/>
      <c r="X21" s="47"/>
    </row>
    <row r="22" spans="1:24" ht="15.75" x14ac:dyDescent="0.25">
      <c r="A22" s="49"/>
      <c r="B22" s="16"/>
      <c r="D22" s="12" t="s">
        <v>0</v>
      </c>
      <c r="E22" s="17"/>
      <c r="F22" s="9">
        <f>86*0.99</f>
        <v>85.14</v>
      </c>
      <c r="G22" s="9">
        <f>89*0.99</f>
        <v>88.11</v>
      </c>
      <c r="H22" s="9">
        <f>76*0.99</f>
        <v>75.239999999999995</v>
      </c>
      <c r="I22" s="9">
        <f>137*0.99</f>
        <v>135.63</v>
      </c>
      <c r="J22" s="9">
        <f>143*0.99</f>
        <v>141.57</v>
      </c>
      <c r="K22" s="9">
        <f>144*0.99</f>
        <v>142.56</v>
      </c>
      <c r="L22" s="9">
        <f>122*0.99</f>
        <v>120.78</v>
      </c>
      <c r="M22" s="9">
        <f>93*0.99</f>
        <v>92.07</v>
      </c>
      <c r="N22" s="9">
        <f>68*0.99</f>
        <v>67.319999999999993</v>
      </c>
      <c r="O22" s="9">
        <f>78*0.99</f>
        <v>77.22</v>
      </c>
      <c r="P22" s="9">
        <f>68*0.99</f>
        <v>67.319999999999993</v>
      </c>
      <c r="Q22" s="9">
        <f>80*0.99</f>
        <v>79.2</v>
      </c>
      <c r="R22" s="68">
        <f>SUM(F22:Q22)</f>
        <v>1172.1599999999999</v>
      </c>
      <c r="S22" s="67">
        <f>R22/12</f>
        <v>97.679999999999993</v>
      </c>
      <c r="T22" s="9">
        <f>MAX(F22:Q22)</f>
        <v>142.56</v>
      </c>
      <c r="U22" s="47"/>
      <c r="V22" s="47"/>
      <c r="W22" s="47"/>
      <c r="X22" s="47"/>
    </row>
    <row r="23" spans="1:24" ht="15.75" x14ac:dyDescent="0.25">
      <c r="A23" s="49"/>
      <c r="B23" s="16"/>
      <c r="D23" s="12"/>
      <c r="E23" s="17"/>
      <c r="F23" s="66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4"/>
      <c r="S23" s="63"/>
      <c r="T23" s="62"/>
      <c r="U23" s="47"/>
      <c r="V23" s="47"/>
      <c r="W23" s="47"/>
      <c r="X23" s="47"/>
    </row>
    <row r="24" spans="1:24" ht="15.75" x14ac:dyDescent="0.25">
      <c r="A24" s="49">
        <v>4</v>
      </c>
      <c r="B24" s="16" t="s">
        <v>103</v>
      </c>
      <c r="D24" s="12" t="s">
        <v>3</v>
      </c>
      <c r="E24" s="17" t="s">
        <v>2</v>
      </c>
      <c r="F24" s="494">
        <v>83.36</v>
      </c>
      <c r="G24" s="494">
        <v>130.553</v>
      </c>
      <c r="H24" s="494">
        <v>96.14</v>
      </c>
      <c r="I24" s="494">
        <v>119.916</v>
      </c>
      <c r="J24" s="494">
        <v>49.585999999999999</v>
      </c>
      <c r="K24" s="494">
        <v>57.87</v>
      </c>
      <c r="L24" s="494">
        <v>52.698999999999998</v>
      </c>
      <c r="M24" s="494">
        <v>58.749000000000002</v>
      </c>
      <c r="N24" s="494">
        <v>27.593</v>
      </c>
      <c r="O24" s="494">
        <v>58.283999999999999</v>
      </c>
      <c r="P24" s="494">
        <v>54.198999999999998</v>
      </c>
      <c r="Q24" s="494">
        <v>63.36</v>
      </c>
      <c r="R24" s="9">
        <f>SUM(F24:Q24)</f>
        <v>852.30899999999986</v>
      </c>
      <c r="S24" s="10">
        <f>R24/12</f>
        <v>71.025749999999988</v>
      </c>
      <c r="T24" s="9">
        <f>MAX(F24:Q24)</f>
        <v>130.553</v>
      </c>
      <c r="U24" s="47"/>
      <c r="V24" s="47"/>
      <c r="W24" s="47"/>
      <c r="X24" s="47"/>
    </row>
    <row r="25" spans="1:24" ht="15.75" x14ac:dyDescent="0.25">
      <c r="A25" s="49"/>
      <c r="B25" s="16"/>
      <c r="D25" s="12" t="s">
        <v>1</v>
      </c>
      <c r="E25" s="17"/>
      <c r="F25" s="494">
        <v>82.718020999999993</v>
      </c>
      <c r="G25" s="494">
        <v>71.240834000000007</v>
      </c>
      <c r="H25" s="494">
        <v>72.66919</v>
      </c>
      <c r="I25" s="494">
        <v>35.986232000000001</v>
      </c>
      <c r="J25" s="494">
        <v>61.1922</v>
      </c>
      <c r="K25" s="494">
        <v>75.280038000000005</v>
      </c>
      <c r="L25" s="494">
        <f>61*0.99</f>
        <v>60.39</v>
      </c>
      <c r="M25" s="494">
        <f>58*0.99</f>
        <v>57.42</v>
      </c>
      <c r="N25" s="494">
        <f>30*0.99</f>
        <v>29.7</v>
      </c>
      <c r="O25" s="494">
        <f>45*0.99</f>
        <v>44.55</v>
      </c>
      <c r="P25" s="494">
        <f>54*0.99</f>
        <v>53.46</v>
      </c>
      <c r="Q25" s="494">
        <f>60*0.99</f>
        <v>59.4</v>
      </c>
      <c r="R25" s="9">
        <f>SUM(F25:Q25)</f>
        <v>704.00651500000004</v>
      </c>
      <c r="S25" s="10">
        <f>R25/12</f>
        <v>58.667209583333339</v>
      </c>
      <c r="T25" s="9">
        <f>MAX(F25:Q25)</f>
        <v>82.718020999999993</v>
      </c>
      <c r="U25" s="47"/>
      <c r="V25" s="47"/>
      <c r="W25" s="47"/>
      <c r="X25" s="47"/>
    </row>
    <row r="26" spans="1:24" ht="15.75" x14ac:dyDescent="0.25">
      <c r="A26" s="49"/>
      <c r="B26" s="16"/>
      <c r="D26" s="12" t="s">
        <v>0</v>
      </c>
      <c r="E26" s="17"/>
      <c r="F26" s="494">
        <f>86*0.99</f>
        <v>85.14</v>
      </c>
      <c r="G26" s="494">
        <f>89*0.99</f>
        <v>88.11</v>
      </c>
      <c r="H26" s="494">
        <f>86*0.99</f>
        <v>85.14</v>
      </c>
      <c r="I26" s="494">
        <f>62*0.99</f>
        <v>61.38</v>
      </c>
      <c r="J26" s="494">
        <f>111*0.99</f>
        <v>109.89</v>
      </c>
      <c r="K26" s="494">
        <f>84*0.99</f>
        <v>83.16</v>
      </c>
      <c r="L26" s="494">
        <f>87*0.99</f>
        <v>86.13</v>
      </c>
      <c r="M26" s="494">
        <f>51*0.99</f>
        <v>50.49</v>
      </c>
      <c r="N26" s="494">
        <f>33*0.99</f>
        <v>32.67</v>
      </c>
      <c r="O26" s="494">
        <f>44*0.99</f>
        <v>43.56</v>
      </c>
      <c r="P26" s="494">
        <f>47*0.99</f>
        <v>46.53</v>
      </c>
      <c r="Q26" s="494">
        <f>54*0.99</f>
        <v>53.46</v>
      </c>
      <c r="R26" s="9">
        <f>SUM(F26:Q26)</f>
        <v>825.65999999999985</v>
      </c>
      <c r="S26" s="10">
        <f>R26/12</f>
        <v>68.804999999999993</v>
      </c>
      <c r="T26" s="9">
        <f>MAX(F26:Q26)</f>
        <v>109.89</v>
      </c>
      <c r="U26" s="47"/>
      <c r="V26" s="47"/>
      <c r="W26" s="47"/>
      <c r="X26" s="47"/>
    </row>
    <row r="27" spans="1:24" ht="15.75" x14ac:dyDescent="0.25">
      <c r="A27" s="49"/>
      <c r="B27" s="16"/>
      <c r="D27" s="12"/>
      <c r="E27" s="17"/>
      <c r="F27" s="61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61"/>
      <c r="S27" s="60"/>
      <c r="T27" s="59"/>
      <c r="U27" s="47"/>
      <c r="V27" s="47"/>
      <c r="W27" s="47"/>
      <c r="X27" s="47"/>
    </row>
    <row r="28" spans="1:24" ht="15.75" x14ac:dyDescent="0.25">
      <c r="A28" s="49">
        <v>5</v>
      </c>
      <c r="B28" s="16" t="s">
        <v>102</v>
      </c>
      <c r="D28" s="12" t="s">
        <v>3</v>
      </c>
      <c r="E28" s="17" t="s">
        <v>2</v>
      </c>
      <c r="F28" s="9">
        <v>93.98</v>
      </c>
      <c r="G28" s="492">
        <v>63.015000000000001</v>
      </c>
      <c r="H28" s="492">
        <v>27.661000000000001</v>
      </c>
      <c r="I28" s="492">
        <v>59.387</v>
      </c>
      <c r="J28" s="492">
        <v>163.08000000000001</v>
      </c>
      <c r="K28" s="492">
        <v>147.34</v>
      </c>
      <c r="L28" s="9">
        <v>154.80699999999999</v>
      </c>
      <c r="M28" s="9">
        <v>72.367999999999995</v>
      </c>
      <c r="N28" s="492">
        <v>38.570999999999998</v>
      </c>
      <c r="O28" s="492">
        <v>11.875</v>
      </c>
      <c r="P28" s="492">
        <v>19.440999999999999</v>
      </c>
      <c r="Q28" s="492">
        <v>33.948</v>
      </c>
      <c r="R28" s="9">
        <f>SUM(F28:Q28)</f>
        <v>885.47300000000018</v>
      </c>
      <c r="S28" s="10">
        <f>R28/12</f>
        <v>73.789416666666682</v>
      </c>
      <c r="T28" s="9">
        <f>MAX(F28:Q28)</f>
        <v>163.08000000000001</v>
      </c>
      <c r="U28" s="47"/>
      <c r="V28" s="47"/>
      <c r="W28" s="47"/>
      <c r="X28" s="47"/>
    </row>
    <row r="29" spans="1:24" ht="15.75" x14ac:dyDescent="0.25">
      <c r="A29" s="49"/>
      <c r="B29" s="16"/>
      <c r="D29" s="12" t="s">
        <v>1</v>
      </c>
      <c r="E29" s="17"/>
      <c r="F29" s="9">
        <v>74.045000000000002</v>
      </c>
      <c r="G29" s="492">
        <v>63.613</v>
      </c>
      <c r="H29" s="492">
        <v>63.201999999999998</v>
      </c>
      <c r="I29" s="492">
        <v>60.655999999999999</v>
      </c>
      <c r="J29" s="492">
        <v>169.291</v>
      </c>
      <c r="K29" s="492">
        <v>165.09200000000001</v>
      </c>
      <c r="L29" s="492">
        <f>54*0.99</f>
        <v>53.46</v>
      </c>
      <c r="M29" s="492">
        <f>43*0.99</f>
        <v>42.57</v>
      </c>
      <c r="N29" s="492">
        <f>15*0.99</f>
        <v>14.85</v>
      </c>
      <c r="O29" s="492">
        <f>23*0.99</f>
        <v>22.77</v>
      </c>
      <c r="P29" s="492">
        <f>27*0.99</f>
        <v>26.73</v>
      </c>
      <c r="Q29" s="492">
        <f>30*0.99</f>
        <v>29.7</v>
      </c>
      <c r="R29" s="9">
        <f>SUM(F29:Q29)</f>
        <v>785.97900000000016</v>
      </c>
      <c r="S29" s="14">
        <f>R29/12</f>
        <v>65.498250000000013</v>
      </c>
      <c r="T29" s="13">
        <f>MAX(F29:Q29)</f>
        <v>169.291</v>
      </c>
      <c r="U29" s="47"/>
      <c r="V29" s="47"/>
      <c r="W29" s="47"/>
      <c r="X29" s="47"/>
    </row>
    <row r="30" spans="1:24" ht="15.75" x14ac:dyDescent="0.25">
      <c r="A30" s="49"/>
      <c r="B30" s="16"/>
      <c r="D30" s="12" t="s">
        <v>0</v>
      </c>
      <c r="E30" s="17"/>
      <c r="F30" s="9">
        <f>36*0.99</f>
        <v>35.64</v>
      </c>
      <c r="G30" s="492">
        <f>37*0.99</f>
        <v>36.630000000000003</v>
      </c>
      <c r="H30" s="492">
        <f>29*0.99</f>
        <v>28.71</v>
      </c>
      <c r="I30" s="492">
        <f>91*0.99</f>
        <v>90.09</v>
      </c>
      <c r="J30" s="492">
        <f>133*0.99</f>
        <v>131.66999999999999</v>
      </c>
      <c r="K30" s="492">
        <f>131*0.99</f>
        <v>129.69</v>
      </c>
      <c r="L30" s="492">
        <f>80*0.99</f>
        <v>79.2</v>
      </c>
      <c r="M30" s="492">
        <f>50*0.99</f>
        <v>49.5</v>
      </c>
      <c r="N30" s="492">
        <f>34*0.99</f>
        <v>33.659999999999997</v>
      </c>
      <c r="O30" s="492">
        <f>27*0.99</f>
        <v>26.73</v>
      </c>
      <c r="P30" s="492">
        <f>21*0.99</f>
        <v>20.79</v>
      </c>
      <c r="Q30" s="492">
        <f>31*0.99</f>
        <v>30.69</v>
      </c>
      <c r="R30" s="9">
        <f>SUM(F30:Q30)</f>
        <v>693</v>
      </c>
      <c r="S30" s="14">
        <f>R30/12</f>
        <v>57.75</v>
      </c>
      <c r="T30" s="13">
        <f>MAX(F30:Q30)</f>
        <v>131.66999999999999</v>
      </c>
      <c r="U30" s="8"/>
      <c r="V30" s="47"/>
      <c r="W30" s="47"/>
      <c r="X30" s="47"/>
    </row>
    <row r="31" spans="1:24" ht="15.75" x14ac:dyDescent="0.25">
      <c r="A31" s="49"/>
      <c r="B31" s="16"/>
      <c r="D31" s="12"/>
      <c r="E31" s="17"/>
      <c r="F31" s="11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9"/>
      <c r="S31" s="10"/>
      <c r="T31" s="9"/>
      <c r="U31" s="8"/>
      <c r="V31" s="47"/>
      <c r="W31" s="47"/>
      <c r="X31" s="47"/>
    </row>
    <row r="32" spans="1:24" ht="15.75" x14ac:dyDescent="0.25">
      <c r="A32" s="49"/>
      <c r="B32" s="16"/>
      <c r="D32" s="12"/>
      <c r="E32" s="17"/>
      <c r="F32" s="11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9"/>
      <c r="S32" s="10"/>
      <c r="T32" s="9"/>
      <c r="U32" s="8"/>
      <c r="V32" s="47"/>
      <c r="W32" s="495">
        <f>R12+R16+R20+R24+R28+R37+R41</f>
        <v>7014.527</v>
      </c>
      <c r="X32" s="47"/>
    </row>
    <row r="33" spans="1:24" ht="15.75" x14ac:dyDescent="0.25">
      <c r="A33" s="49"/>
      <c r="B33" s="16" t="s">
        <v>110</v>
      </c>
      <c r="D33" s="12" t="s">
        <v>3</v>
      </c>
      <c r="E33" s="17" t="s">
        <v>2</v>
      </c>
      <c r="F33" s="9">
        <f t="shared" ref="F33:R33" si="0">F12+F16+F20+F24+F28</f>
        <v>406.82500000000005</v>
      </c>
      <c r="G33" s="9">
        <f t="shared" si="0"/>
        <v>415.1</v>
      </c>
      <c r="H33" s="9">
        <f t="shared" si="0"/>
        <v>327.71199999999999</v>
      </c>
      <c r="I33" s="9">
        <f t="shared" si="0"/>
        <v>462.14300000000003</v>
      </c>
      <c r="J33" s="9">
        <f t="shared" si="0"/>
        <v>528.93700000000001</v>
      </c>
      <c r="K33" s="9">
        <f t="shared" si="0"/>
        <v>568.12400000000002</v>
      </c>
      <c r="L33" s="9">
        <f t="shared" si="0"/>
        <v>535.61400000000003</v>
      </c>
      <c r="M33" s="9">
        <f t="shared" si="0"/>
        <v>387.37400000000002</v>
      </c>
      <c r="N33" s="9">
        <f t="shared" si="0"/>
        <v>188.70599999999999</v>
      </c>
      <c r="O33" s="9">
        <f t="shared" si="0"/>
        <v>167.30600000000001</v>
      </c>
      <c r="P33" s="9">
        <f t="shared" si="0"/>
        <v>145.93099999999998</v>
      </c>
      <c r="Q33" s="9">
        <f t="shared" si="0"/>
        <v>200.53100000000001</v>
      </c>
      <c r="R33" s="9">
        <f t="shared" si="0"/>
        <v>4334.3029999999999</v>
      </c>
      <c r="S33" s="14">
        <f>R33/12</f>
        <v>361.19191666666666</v>
      </c>
      <c r="T33" s="13">
        <f>MAX(F33:Q33)</f>
        <v>568.12400000000002</v>
      </c>
      <c r="U33" s="47"/>
      <c r="V33" s="47"/>
      <c r="W33" s="47"/>
      <c r="X33" s="47"/>
    </row>
    <row r="34" spans="1:24" ht="15.75" x14ac:dyDescent="0.25">
      <c r="A34" s="49"/>
      <c r="B34" s="16"/>
      <c r="D34" s="12" t="s">
        <v>1</v>
      </c>
      <c r="E34" s="17"/>
      <c r="F34" s="9">
        <f t="shared" ref="F34:R34" si="1">F13+F17+F21+F25+F29</f>
        <v>295.37303299999996</v>
      </c>
      <c r="G34" s="9">
        <f t="shared" si="1"/>
        <v>278.14702299999999</v>
      </c>
      <c r="H34" s="9">
        <f t="shared" si="1"/>
        <v>302.84657900000002</v>
      </c>
      <c r="I34" s="9">
        <f t="shared" si="1"/>
        <v>270.215102</v>
      </c>
      <c r="J34" s="9">
        <f t="shared" si="1"/>
        <v>484.00442200000003</v>
      </c>
      <c r="K34" s="9">
        <f t="shared" si="1"/>
        <v>540.38886600000001</v>
      </c>
      <c r="L34" s="9">
        <f t="shared" si="1"/>
        <v>402.93</v>
      </c>
      <c r="M34" s="9">
        <f t="shared" si="1"/>
        <v>342.53999999999996</v>
      </c>
      <c r="N34" s="9">
        <f t="shared" si="1"/>
        <v>125.73</v>
      </c>
      <c r="O34" s="9">
        <f t="shared" si="1"/>
        <v>185.13000000000002</v>
      </c>
      <c r="P34" s="9">
        <f t="shared" si="1"/>
        <v>187.10999999999999</v>
      </c>
      <c r="Q34" s="9">
        <f t="shared" si="1"/>
        <v>206.91</v>
      </c>
      <c r="R34" s="9">
        <f t="shared" si="1"/>
        <v>3621.3250250000006</v>
      </c>
      <c r="S34" s="14">
        <f>R34/12</f>
        <v>301.77708541666669</v>
      </c>
      <c r="T34" s="13">
        <f>MAX(F34:Q34)</f>
        <v>540.38886600000001</v>
      </c>
      <c r="U34" s="47"/>
      <c r="V34" s="47"/>
      <c r="W34" s="47"/>
      <c r="X34" s="47"/>
    </row>
    <row r="35" spans="1:24" ht="15.75" x14ac:dyDescent="0.25">
      <c r="A35" s="49"/>
      <c r="B35" s="16"/>
      <c r="D35" s="12" t="s">
        <v>0</v>
      </c>
      <c r="E35" s="17"/>
      <c r="F35" s="9">
        <f t="shared" ref="F35:R35" si="2">F14+F18+F22+F26+F30</f>
        <v>295.02</v>
      </c>
      <c r="G35" s="9">
        <f t="shared" si="2"/>
        <v>264.49</v>
      </c>
      <c r="H35" s="9">
        <f t="shared" si="2"/>
        <v>230.67</v>
      </c>
      <c r="I35" s="9">
        <f t="shared" si="2"/>
        <v>413.82000000000005</v>
      </c>
      <c r="J35" s="9">
        <f t="shared" si="2"/>
        <v>521.7299999999999</v>
      </c>
      <c r="K35" s="9">
        <f t="shared" si="2"/>
        <v>492.03000000000003</v>
      </c>
      <c r="L35" s="9">
        <f t="shared" si="2"/>
        <v>418.77</v>
      </c>
      <c r="M35" s="9">
        <f t="shared" si="2"/>
        <v>272.25</v>
      </c>
      <c r="N35" s="9">
        <f t="shared" si="2"/>
        <v>193.04999999999998</v>
      </c>
      <c r="O35" s="9">
        <f t="shared" si="2"/>
        <v>184.14</v>
      </c>
      <c r="P35" s="9">
        <f t="shared" si="2"/>
        <v>171.26999999999998</v>
      </c>
      <c r="Q35" s="9">
        <f t="shared" si="2"/>
        <v>209.88</v>
      </c>
      <c r="R35" s="9">
        <f t="shared" si="2"/>
        <v>3667.12</v>
      </c>
      <c r="S35" s="14">
        <f>R35/12</f>
        <v>305.59333333333331</v>
      </c>
      <c r="T35" s="13">
        <f>MAX(F35:Q35)</f>
        <v>521.7299999999999</v>
      </c>
      <c r="U35" s="47"/>
      <c r="V35" s="47"/>
      <c r="W35" s="47"/>
      <c r="X35" s="47"/>
    </row>
    <row r="36" spans="1:24" ht="15.75" x14ac:dyDescent="0.25">
      <c r="A36" s="49"/>
      <c r="B36" s="16"/>
      <c r="D36" s="12"/>
      <c r="E36" s="17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58"/>
      <c r="S36" s="57"/>
      <c r="T36" s="56"/>
      <c r="U36" s="47"/>
      <c r="V36" s="47"/>
      <c r="W36" s="47"/>
      <c r="X36" s="47"/>
    </row>
    <row r="37" spans="1:24" ht="15.75" x14ac:dyDescent="0.25">
      <c r="A37" s="49">
        <v>6</v>
      </c>
      <c r="B37" s="16" t="s">
        <v>101</v>
      </c>
      <c r="D37" s="12" t="s">
        <v>3</v>
      </c>
      <c r="E37" s="17" t="s">
        <v>2</v>
      </c>
      <c r="F37" s="9">
        <v>244.922</v>
      </c>
      <c r="G37" s="9">
        <v>267.49299999999999</v>
      </c>
      <c r="H37" s="9">
        <v>217.518</v>
      </c>
      <c r="I37" s="9">
        <v>324.17700000000002</v>
      </c>
      <c r="J37" s="9">
        <v>227.70500000000001</v>
      </c>
      <c r="K37" s="9">
        <v>260.67700000000002</v>
      </c>
      <c r="L37" s="9">
        <v>194.21700000000001</v>
      </c>
      <c r="M37" s="9">
        <v>113.35</v>
      </c>
      <c r="N37" s="9">
        <v>42.555</v>
      </c>
      <c r="O37" s="9">
        <v>118.926</v>
      </c>
      <c r="P37" s="9">
        <v>186.09899999999999</v>
      </c>
      <c r="Q37" s="9">
        <v>247.46700000000001</v>
      </c>
      <c r="R37" s="13">
        <f>SUM(F37:Q37)</f>
        <v>2445.1060000000002</v>
      </c>
      <c r="S37" s="14">
        <v>161.86500000000001</v>
      </c>
      <c r="T37" s="13">
        <v>220.77</v>
      </c>
      <c r="U37" s="47"/>
      <c r="V37" s="47"/>
      <c r="W37" s="47"/>
      <c r="X37" s="47"/>
    </row>
    <row r="38" spans="1:24" ht="15.75" x14ac:dyDescent="0.25">
      <c r="A38" s="49"/>
      <c r="B38" s="16"/>
      <c r="D38" s="12" t="s">
        <v>1</v>
      </c>
      <c r="E38" s="17"/>
      <c r="F38" s="9">
        <v>316.67200000000003</v>
      </c>
      <c r="G38" s="9">
        <v>293.47899999999998</v>
      </c>
      <c r="H38" s="9">
        <v>200.39</v>
      </c>
      <c r="I38" s="9">
        <v>109.721</v>
      </c>
      <c r="J38" s="9">
        <v>344.30500000000001</v>
      </c>
      <c r="K38" s="9">
        <v>407.07499999999999</v>
      </c>
      <c r="L38" s="9">
        <f>250*0.99</f>
        <v>247.5</v>
      </c>
      <c r="M38" s="9">
        <f>216*0.99</f>
        <v>213.84</v>
      </c>
      <c r="N38" s="9">
        <f>74*0.99</f>
        <v>73.260000000000005</v>
      </c>
      <c r="O38" s="9">
        <f>113*0.99</f>
        <v>111.87</v>
      </c>
      <c r="P38" s="9">
        <f>168*0.99</f>
        <v>166.32</v>
      </c>
      <c r="Q38" s="9">
        <f>260*0.99</f>
        <v>257.39999999999998</v>
      </c>
      <c r="R38" s="9">
        <f>SUM(F38:Q38)</f>
        <v>2741.8320000000003</v>
      </c>
      <c r="S38" s="10">
        <f>R38/12</f>
        <v>228.48600000000002</v>
      </c>
      <c r="T38" s="9">
        <f>MAX(F38:Q38)</f>
        <v>407.07499999999999</v>
      </c>
      <c r="U38" s="47"/>
      <c r="V38" s="47"/>
      <c r="W38" s="47"/>
      <c r="X38" s="47"/>
    </row>
    <row r="39" spans="1:24" ht="15.75" x14ac:dyDescent="0.25">
      <c r="A39" s="49"/>
      <c r="B39" s="16"/>
      <c r="D39" s="12" t="s">
        <v>0</v>
      </c>
      <c r="E39" s="17"/>
      <c r="F39" s="9">
        <f>252*0.99</f>
        <v>249.48</v>
      </c>
      <c r="G39" s="9">
        <f>260*0.99</f>
        <v>257.39999999999998</v>
      </c>
      <c r="H39" s="9">
        <f>166*0.99</f>
        <v>164.34</v>
      </c>
      <c r="I39" s="9">
        <f>149*0.99</f>
        <v>147.51</v>
      </c>
      <c r="J39" s="9">
        <f>149*0.99</f>
        <v>147.51</v>
      </c>
      <c r="K39" s="9">
        <f>235*0.99</f>
        <v>232.65</v>
      </c>
      <c r="L39" s="9">
        <f>212*0.99</f>
        <v>209.88</v>
      </c>
      <c r="M39" s="9">
        <f>129*0.99</f>
        <v>127.71</v>
      </c>
      <c r="N39" s="9">
        <f>37*0.99</f>
        <v>36.630000000000003</v>
      </c>
      <c r="O39" s="9">
        <f>135*0.99</f>
        <v>133.65</v>
      </c>
      <c r="P39" s="9">
        <f>149*0.99</f>
        <v>147.51</v>
      </c>
      <c r="Q39" s="9">
        <f>174*0.99</f>
        <v>172.26</v>
      </c>
      <c r="R39" s="9">
        <f>SUM(F39:Q39)</f>
        <v>2026.5300000000002</v>
      </c>
      <c r="S39" s="10">
        <f>R39/12</f>
        <v>168.87750000000003</v>
      </c>
      <c r="T39" s="13">
        <f>MAX(F39:Q39)</f>
        <v>257.39999999999998</v>
      </c>
      <c r="U39" s="47"/>
      <c r="V39" s="47"/>
      <c r="W39" s="47"/>
      <c r="X39" s="47"/>
    </row>
    <row r="40" spans="1:24" ht="15.75" x14ac:dyDescent="0.25">
      <c r="A40" s="49"/>
      <c r="B40" s="16"/>
      <c r="D40" s="12"/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58"/>
      <c r="S40" s="57"/>
      <c r="T40" s="56"/>
      <c r="U40" s="47"/>
      <c r="V40" s="47"/>
      <c r="W40" s="47"/>
      <c r="X40" s="47"/>
    </row>
    <row r="41" spans="1:24" ht="15.75" x14ac:dyDescent="0.25">
      <c r="A41" s="49">
        <v>7</v>
      </c>
      <c r="B41" s="16" t="s">
        <v>100</v>
      </c>
      <c r="D41" s="12" t="s">
        <v>3</v>
      </c>
      <c r="E41" s="17" t="s">
        <v>2</v>
      </c>
      <c r="F41" s="9">
        <v>26.792999999999999</v>
      </c>
      <c r="G41" s="9">
        <v>29.391999999999999</v>
      </c>
      <c r="H41" s="9">
        <v>14.801</v>
      </c>
      <c r="I41" s="9">
        <v>23.431000000000001</v>
      </c>
      <c r="J41" s="9">
        <v>19.248999999999999</v>
      </c>
      <c r="K41" s="9">
        <v>22.491</v>
      </c>
      <c r="L41" s="9">
        <v>13.285</v>
      </c>
      <c r="M41" s="9">
        <v>13.247999999999999</v>
      </c>
      <c r="N41" s="9">
        <v>17.253</v>
      </c>
      <c r="O41" s="9">
        <v>17.606999999999999</v>
      </c>
      <c r="P41" s="9">
        <v>16.048999999999999</v>
      </c>
      <c r="Q41" s="9">
        <v>21.518999999999998</v>
      </c>
      <c r="R41" s="13">
        <f>SUM(F41:Q41)</f>
        <v>235.11799999999999</v>
      </c>
      <c r="S41" s="14">
        <f>R41/12</f>
        <v>19.593166666666665</v>
      </c>
      <c r="T41" s="13">
        <f>MAX(F41:Q41)</f>
        <v>29.391999999999999</v>
      </c>
      <c r="U41" s="47"/>
      <c r="V41" s="47"/>
      <c r="W41" s="47"/>
      <c r="X41" s="47"/>
    </row>
    <row r="42" spans="1:24" ht="15.75" x14ac:dyDescent="0.25">
      <c r="A42" s="49"/>
      <c r="B42" s="16"/>
      <c r="D42" s="12" t="s">
        <v>1</v>
      </c>
      <c r="E42" s="17"/>
      <c r="F42" s="9">
        <v>24.86</v>
      </c>
      <c r="G42" s="9">
        <v>15.698</v>
      </c>
      <c r="H42" s="9">
        <v>20.474</v>
      </c>
      <c r="I42" s="9">
        <v>34.917000000000002</v>
      </c>
      <c r="J42" s="9">
        <v>32.183999999999997</v>
      </c>
      <c r="K42" s="9">
        <v>17.151</v>
      </c>
      <c r="L42" s="9">
        <f t="shared" ref="L42:Q42" si="3">(262.5-145.28)/6</f>
        <v>19.536666666666665</v>
      </c>
      <c r="M42" s="9">
        <f t="shared" si="3"/>
        <v>19.536666666666665</v>
      </c>
      <c r="N42" s="9">
        <f t="shared" si="3"/>
        <v>19.536666666666665</v>
      </c>
      <c r="O42" s="9">
        <f t="shared" si="3"/>
        <v>19.536666666666665</v>
      </c>
      <c r="P42" s="9">
        <f t="shared" si="3"/>
        <v>19.536666666666665</v>
      </c>
      <c r="Q42" s="9">
        <f t="shared" si="3"/>
        <v>19.536666666666665</v>
      </c>
      <c r="R42" s="9">
        <f>SUM(F42:Q42)</f>
        <v>262.50399999999996</v>
      </c>
      <c r="S42" s="10">
        <f>R42/12</f>
        <v>21.87533333333333</v>
      </c>
      <c r="T42" s="9">
        <f>MAX(F42:Q42)</f>
        <v>34.917000000000002</v>
      </c>
      <c r="U42" s="47"/>
      <c r="V42" s="47"/>
      <c r="W42" s="47"/>
      <c r="X42" s="47"/>
    </row>
    <row r="43" spans="1:24" ht="15.75" x14ac:dyDescent="0.25">
      <c r="A43" s="49"/>
      <c r="B43" s="16"/>
      <c r="D43" s="12" t="s">
        <v>0</v>
      </c>
      <c r="E43" s="17"/>
      <c r="F43" s="11">
        <v>15.2</v>
      </c>
      <c r="G43" s="11">
        <v>21.8</v>
      </c>
      <c r="H43" s="11">
        <v>12</v>
      </c>
      <c r="I43" s="11">
        <v>16</v>
      </c>
      <c r="J43" s="11">
        <v>16</v>
      </c>
      <c r="K43" s="11">
        <v>15</v>
      </c>
      <c r="L43" s="496">
        <v>49</v>
      </c>
      <c r="M43" s="496">
        <v>35.5</v>
      </c>
      <c r="N43" s="496">
        <v>30</v>
      </c>
      <c r="O43" s="496">
        <v>20</v>
      </c>
      <c r="P43" s="496">
        <v>15</v>
      </c>
      <c r="Q43" s="496">
        <v>17</v>
      </c>
      <c r="R43" s="9">
        <f>SUM(F43:Q43)</f>
        <v>262.5</v>
      </c>
      <c r="S43" s="10">
        <f>R43/12</f>
        <v>21.875</v>
      </c>
      <c r="T43" s="9">
        <f>MAX(F43:Q43)</f>
        <v>49</v>
      </c>
      <c r="U43" s="47"/>
      <c r="V43" s="495"/>
      <c r="W43" s="47"/>
      <c r="X43" s="47"/>
    </row>
    <row r="44" spans="1:24" ht="15.75" x14ac:dyDescent="0.25">
      <c r="A44" s="49"/>
      <c r="B44" s="16"/>
      <c r="D44" s="12"/>
      <c r="E44" s="17"/>
      <c r="F44" s="9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9"/>
      <c r="S44" s="10"/>
      <c r="T44" s="9"/>
      <c r="U44" s="47"/>
      <c r="V44" s="47"/>
      <c r="W44" s="47"/>
      <c r="X44" s="47"/>
    </row>
    <row r="45" spans="1:24" ht="15.75" x14ac:dyDescent="0.25">
      <c r="A45" s="49"/>
      <c r="B45" s="16"/>
      <c r="D45" s="12"/>
      <c r="E45" s="17"/>
      <c r="F45" s="9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9"/>
      <c r="S45" s="10"/>
      <c r="T45" s="9"/>
      <c r="U45" s="47"/>
      <c r="V45" s="47"/>
      <c r="W45" s="47"/>
      <c r="X45" s="47"/>
    </row>
    <row r="46" spans="1:24" ht="15.75" x14ac:dyDescent="0.25">
      <c r="A46" s="49"/>
      <c r="B46" s="16" t="s">
        <v>109</v>
      </c>
      <c r="D46" s="12" t="s">
        <v>3</v>
      </c>
      <c r="E46" s="17" t="s">
        <v>2</v>
      </c>
      <c r="F46" s="55">
        <f t="shared" ref="F46:R46" si="4">F33+F37+F41</f>
        <v>678.54000000000008</v>
      </c>
      <c r="G46" s="55">
        <f t="shared" si="4"/>
        <v>711.98500000000013</v>
      </c>
      <c r="H46" s="55">
        <f t="shared" si="4"/>
        <v>560.03100000000006</v>
      </c>
      <c r="I46" s="55">
        <f t="shared" si="4"/>
        <v>809.75100000000009</v>
      </c>
      <c r="J46" s="55">
        <f t="shared" si="4"/>
        <v>775.89100000000008</v>
      </c>
      <c r="K46" s="55">
        <f t="shared" si="4"/>
        <v>851.29200000000003</v>
      </c>
      <c r="L46" s="55">
        <f t="shared" si="4"/>
        <v>743.11599999999999</v>
      </c>
      <c r="M46" s="55">
        <f t="shared" si="4"/>
        <v>513.97200000000009</v>
      </c>
      <c r="N46" s="55">
        <f t="shared" si="4"/>
        <v>248.51400000000001</v>
      </c>
      <c r="O46" s="55">
        <f t="shared" si="4"/>
        <v>303.83900000000006</v>
      </c>
      <c r="P46" s="55">
        <f t="shared" si="4"/>
        <v>348.07899999999995</v>
      </c>
      <c r="Q46" s="55">
        <f t="shared" si="4"/>
        <v>469.51700000000005</v>
      </c>
      <c r="R46" s="55">
        <f t="shared" si="4"/>
        <v>7014.527</v>
      </c>
      <c r="S46" s="54">
        <f>R46/12</f>
        <v>584.54391666666663</v>
      </c>
      <c r="T46" s="13">
        <f>MAX(F46:Q46)</f>
        <v>851.29200000000003</v>
      </c>
      <c r="U46" s="47"/>
      <c r="V46" s="47"/>
      <c r="W46" s="47"/>
      <c r="X46" s="47"/>
    </row>
    <row r="47" spans="1:24" ht="15.75" x14ac:dyDescent="0.25">
      <c r="A47" s="49"/>
      <c r="C47" s="498"/>
      <c r="D47" s="12" t="s">
        <v>1</v>
      </c>
      <c r="E47" s="17"/>
      <c r="F47" s="55">
        <f t="shared" ref="F47:R47" si="5">F34+F38+F42</f>
        <v>636.905033</v>
      </c>
      <c r="G47" s="55">
        <f t="shared" si="5"/>
        <v>587.32402300000001</v>
      </c>
      <c r="H47" s="55">
        <f t="shared" si="5"/>
        <v>523.71057900000005</v>
      </c>
      <c r="I47" s="55">
        <f t="shared" si="5"/>
        <v>414.85310200000004</v>
      </c>
      <c r="J47" s="55">
        <f t="shared" si="5"/>
        <v>860.49342200000001</v>
      </c>
      <c r="K47" s="55">
        <f t="shared" si="5"/>
        <v>964.61486600000001</v>
      </c>
      <c r="L47" s="55">
        <f t="shared" si="5"/>
        <v>669.9666666666667</v>
      </c>
      <c r="M47" s="55">
        <f t="shared" si="5"/>
        <v>575.91666666666663</v>
      </c>
      <c r="N47" s="55">
        <f t="shared" si="5"/>
        <v>218.52666666666667</v>
      </c>
      <c r="O47" s="55">
        <f t="shared" si="5"/>
        <v>316.53666666666669</v>
      </c>
      <c r="P47" s="55">
        <f t="shared" si="5"/>
        <v>372.96666666666664</v>
      </c>
      <c r="Q47" s="55">
        <f t="shared" si="5"/>
        <v>483.84666666666664</v>
      </c>
      <c r="R47" s="55">
        <f t="shared" si="5"/>
        <v>6625.6610250000003</v>
      </c>
      <c r="S47" s="54">
        <f>R47/12</f>
        <v>552.13841875000003</v>
      </c>
      <c r="T47" s="13">
        <f>MAX(F47:Q47)</f>
        <v>964.61486600000001</v>
      </c>
      <c r="U47" s="47"/>
      <c r="V47" s="47"/>
      <c r="W47" s="47"/>
      <c r="X47" s="47"/>
    </row>
    <row r="48" spans="1:24" ht="15.75" x14ac:dyDescent="0.25">
      <c r="A48" s="49"/>
      <c r="B48" s="16"/>
      <c r="C48" s="498"/>
      <c r="D48" s="12" t="s">
        <v>0</v>
      </c>
      <c r="E48" s="17"/>
      <c r="F48" s="55">
        <f t="shared" ref="F48:R48" si="6">F35+F39+F43</f>
        <v>559.70000000000005</v>
      </c>
      <c r="G48" s="55">
        <f t="shared" si="6"/>
        <v>543.68999999999994</v>
      </c>
      <c r="H48" s="55">
        <f t="shared" si="6"/>
        <v>407.01</v>
      </c>
      <c r="I48" s="55">
        <f t="shared" si="6"/>
        <v>577.33000000000004</v>
      </c>
      <c r="J48" s="55">
        <f t="shared" si="6"/>
        <v>685.2399999999999</v>
      </c>
      <c r="K48" s="55">
        <f t="shared" si="6"/>
        <v>739.68000000000006</v>
      </c>
      <c r="L48" s="55">
        <f t="shared" si="6"/>
        <v>677.65</v>
      </c>
      <c r="M48" s="55">
        <f t="shared" si="6"/>
        <v>435.46</v>
      </c>
      <c r="N48" s="55">
        <f t="shared" si="6"/>
        <v>259.67999999999995</v>
      </c>
      <c r="O48" s="55">
        <f t="shared" si="6"/>
        <v>337.78999999999996</v>
      </c>
      <c r="P48" s="55">
        <f t="shared" si="6"/>
        <v>333.78</v>
      </c>
      <c r="Q48" s="55">
        <f t="shared" si="6"/>
        <v>399.14</v>
      </c>
      <c r="R48" s="55">
        <f t="shared" si="6"/>
        <v>5956.15</v>
      </c>
      <c r="S48" s="54">
        <f>R48/12</f>
        <v>496.3458333333333</v>
      </c>
      <c r="T48" s="13">
        <f>MAX(F48:Q48)</f>
        <v>739.68000000000006</v>
      </c>
      <c r="U48" s="47"/>
      <c r="V48" s="47"/>
      <c r="W48" s="47"/>
      <c r="X48" s="47"/>
    </row>
    <row r="49" spans="1:24" ht="31.5" x14ac:dyDescent="0.25">
      <c r="A49" s="49"/>
      <c r="B49" s="16" t="s">
        <v>108</v>
      </c>
      <c r="C49" s="498"/>
      <c r="D49" s="12"/>
      <c r="E49" s="17"/>
      <c r="F49" s="5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53"/>
      <c r="S49" s="52"/>
      <c r="T49" s="37"/>
      <c r="U49" s="47"/>
      <c r="V49" s="47"/>
      <c r="W49" s="47"/>
      <c r="X49" s="47"/>
    </row>
    <row r="50" spans="1:24" ht="15.75" x14ac:dyDescent="0.25">
      <c r="A50" s="49"/>
      <c r="B50" s="16" t="s">
        <v>107</v>
      </c>
      <c r="D50" s="12" t="s">
        <v>3</v>
      </c>
      <c r="E50" s="17" t="s">
        <v>104</v>
      </c>
      <c r="F50" s="493">
        <v>614.92999999999995</v>
      </c>
      <c r="G50" s="51">
        <v>606.65</v>
      </c>
      <c r="H50" s="51">
        <v>598.08000000000004</v>
      </c>
      <c r="I50" s="51">
        <v>596.5</v>
      </c>
      <c r="J50" s="51">
        <v>609.42999999999995</v>
      </c>
      <c r="K50" s="51"/>
      <c r="L50" s="51">
        <v>629.97</v>
      </c>
      <c r="M50" s="51">
        <v>630</v>
      </c>
      <c r="N50" s="51">
        <v>629.45000000000005</v>
      </c>
      <c r="O50" s="51">
        <v>627.95000000000005</v>
      </c>
      <c r="P50" s="51">
        <v>624.23</v>
      </c>
      <c r="Q50" s="51">
        <v>622.52</v>
      </c>
      <c r="R50" s="22"/>
      <c r="S50" s="43"/>
      <c r="T50" s="22"/>
      <c r="U50" s="47"/>
      <c r="V50" s="47"/>
      <c r="W50" s="47"/>
      <c r="X50" s="47"/>
    </row>
    <row r="51" spans="1:24" ht="15.75" x14ac:dyDescent="0.25">
      <c r="A51" s="49"/>
      <c r="B51" s="16"/>
      <c r="D51" s="12" t="s">
        <v>1</v>
      </c>
      <c r="E51" s="17"/>
      <c r="F51" s="9">
        <v>619.04</v>
      </c>
      <c r="G51" s="51">
        <v>612.33000000000004</v>
      </c>
      <c r="H51" s="51">
        <v>606.62</v>
      </c>
      <c r="I51" s="51">
        <v>599.47</v>
      </c>
      <c r="J51" s="51">
        <v>622.42999999999995</v>
      </c>
      <c r="K51" s="51"/>
      <c r="L51" s="51"/>
      <c r="M51" s="51"/>
      <c r="N51" s="51"/>
      <c r="O51" s="51"/>
      <c r="P51" s="51"/>
      <c r="Q51" s="51"/>
      <c r="R51" s="11"/>
      <c r="S51" s="23"/>
      <c r="T51" s="11"/>
      <c r="U51" s="47"/>
      <c r="V51" s="47"/>
      <c r="W51" s="47"/>
      <c r="X51" s="47"/>
    </row>
    <row r="52" spans="1:24" ht="15.75" x14ac:dyDescent="0.25">
      <c r="A52" s="49"/>
      <c r="B52" s="16"/>
      <c r="D52" s="12" t="s">
        <v>0</v>
      </c>
      <c r="E52" s="17"/>
      <c r="F52" s="9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11"/>
      <c r="S52" s="23"/>
      <c r="T52" s="11"/>
      <c r="U52" s="47"/>
      <c r="V52" s="47"/>
      <c r="W52" s="47"/>
      <c r="X52" s="47"/>
    </row>
    <row r="53" spans="1:24" ht="15.75" x14ac:dyDescent="0.25">
      <c r="A53" s="49"/>
      <c r="B53" s="16"/>
      <c r="D53" s="12"/>
      <c r="E53" s="17"/>
      <c r="F53" s="9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11"/>
      <c r="S53" s="23"/>
      <c r="T53" s="11"/>
      <c r="U53" s="47"/>
      <c r="V53" s="47"/>
      <c r="W53" s="47"/>
      <c r="X53" s="47"/>
    </row>
    <row r="54" spans="1:24" ht="15.75" x14ac:dyDescent="0.25">
      <c r="A54" s="49"/>
      <c r="B54" s="16" t="s">
        <v>106</v>
      </c>
      <c r="D54" s="12" t="s">
        <v>3</v>
      </c>
      <c r="E54" s="17" t="s">
        <v>104</v>
      </c>
      <c r="F54" s="9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11"/>
      <c r="S54" s="23"/>
      <c r="T54" s="11"/>
      <c r="U54" s="47"/>
      <c r="V54" s="47"/>
      <c r="W54" s="47"/>
      <c r="X54" s="47"/>
    </row>
    <row r="55" spans="1:24" ht="15.75" x14ac:dyDescent="0.25">
      <c r="A55" s="49"/>
      <c r="B55" s="16"/>
      <c r="D55" s="12" t="s">
        <v>1</v>
      </c>
      <c r="E55" s="17"/>
      <c r="F55" s="9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11"/>
      <c r="S55" s="23"/>
      <c r="T55" s="11"/>
      <c r="U55" s="47"/>
      <c r="V55" s="47"/>
      <c r="W55" s="47"/>
      <c r="X55" s="47"/>
    </row>
    <row r="56" spans="1:24" ht="15.75" x14ac:dyDescent="0.25">
      <c r="A56" s="49"/>
      <c r="B56" s="16"/>
      <c r="D56" s="12" t="s">
        <v>0</v>
      </c>
      <c r="E56" s="17"/>
      <c r="F56" s="9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11"/>
      <c r="S56" s="23"/>
      <c r="T56" s="11"/>
      <c r="U56" s="47"/>
      <c r="V56" s="47"/>
      <c r="W56" s="47"/>
      <c r="X56" s="47"/>
    </row>
    <row r="57" spans="1:24" ht="15.75" x14ac:dyDescent="0.25">
      <c r="A57" s="49"/>
      <c r="B57" s="16"/>
      <c r="D57" s="12"/>
      <c r="E57" s="17"/>
      <c r="F57" s="9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11"/>
      <c r="S57" s="23"/>
      <c r="T57" s="11"/>
      <c r="U57" s="47"/>
      <c r="V57" s="47"/>
      <c r="W57" s="47"/>
      <c r="X57" s="47"/>
    </row>
    <row r="58" spans="1:24" ht="15.75" x14ac:dyDescent="0.25">
      <c r="A58" s="49"/>
      <c r="B58" s="16" t="s">
        <v>105</v>
      </c>
      <c r="D58" s="12" t="s">
        <v>3</v>
      </c>
      <c r="E58" s="17" t="s">
        <v>104</v>
      </c>
      <c r="F58" s="493">
        <v>614.92999999999995</v>
      </c>
      <c r="G58" s="51">
        <v>1486.2</v>
      </c>
      <c r="H58" s="51">
        <v>1482</v>
      </c>
      <c r="I58" s="51">
        <v>1477.9</v>
      </c>
      <c r="J58" s="51">
        <v>1495.7</v>
      </c>
      <c r="K58" s="51"/>
      <c r="L58" s="51">
        <v>1512.7</v>
      </c>
      <c r="M58" s="51">
        <v>1516.6</v>
      </c>
      <c r="N58" s="51">
        <v>1513.9</v>
      </c>
      <c r="O58" s="51">
        <v>1510.4</v>
      </c>
      <c r="P58" s="51">
        <v>1504.4</v>
      </c>
      <c r="Q58" s="51">
        <v>1503.5</v>
      </c>
      <c r="R58" s="40"/>
      <c r="S58" s="46"/>
      <c r="T58" s="40"/>
      <c r="U58" s="47"/>
      <c r="V58" s="47"/>
      <c r="W58" s="47"/>
      <c r="X58" s="47"/>
    </row>
    <row r="59" spans="1:24" ht="15.75" x14ac:dyDescent="0.25">
      <c r="A59" s="49"/>
      <c r="B59" s="16"/>
      <c r="D59" s="12" t="s">
        <v>1</v>
      </c>
      <c r="E59" s="17"/>
      <c r="F59" s="9">
        <v>619.04</v>
      </c>
      <c r="G59" s="51">
        <v>1491.7</v>
      </c>
      <c r="H59" s="51">
        <v>1487.9</v>
      </c>
      <c r="I59" s="51">
        <v>1487.9</v>
      </c>
      <c r="J59" s="51">
        <v>1489.3</v>
      </c>
      <c r="K59" s="51"/>
      <c r="L59" s="51"/>
      <c r="M59" s="51"/>
      <c r="N59" s="51"/>
      <c r="O59" s="51"/>
      <c r="P59" s="51"/>
      <c r="Q59" s="51"/>
      <c r="R59" s="11"/>
      <c r="S59" s="23"/>
      <c r="T59" s="11"/>
      <c r="U59" s="47"/>
      <c r="V59" s="47"/>
      <c r="W59" s="47"/>
      <c r="X59" s="47"/>
    </row>
    <row r="60" spans="1:24" ht="15.75" x14ac:dyDescent="0.25">
      <c r="A60" s="49"/>
      <c r="B60" s="16"/>
      <c r="D60" s="12" t="s">
        <v>0</v>
      </c>
      <c r="E60" s="17"/>
      <c r="F60" s="9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11"/>
      <c r="S60" s="23"/>
      <c r="T60" s="11"/>
      <c r="U60" s="47"/>
      <c r="V60" s="47"/>
      <c r="W60" s="47"/>
      <c r="X60" s="47"/>
    </row>
    <row r="61" spans="1:24" ht="15.75" x14ac:dyDescent="0.25">
      <c r="A61" s="49"/>
      <c r="B61" s="16"/>
      <c r="D61" s="12"/>
      <c r="E61" s="17"/>
      <c r="F61" s="9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11"/>
      <c r="S61" s="23"/>
      <c r="T61" s="11"/>
      <c r="U61" s="47"/>
      <c r="V61" s="47"/>
      <c r="W61" s="47"/>
      <c r="X61" s="47"/>
    </row>
    <row r="62" spans="1:24" ht="15.75" x14ac:dyDescent="0.25">
      <c r="A62" s="49"/>
      <c r="B62" s="16"/>
      <c r="D62" s="12"/>
      <c r="E62" s="17"/>
      <c r="F62" s="9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11"/>
      <c r="S62" s="23"/>
      <c r="T62" s="11"/>
      <c r="U62" s="47"/>
      <c r="V62" s="47"/>
      <c r="W62" s="47"/>
      <c r="X62" s="47"/>
    </row>
    <row r="63" spans="1:24" ht="15.75" x14ac:dyDescent="0.25">
      <c r="A63" s="49"/>
      <c r="B63" s="16" t="s">
        <v>103</v>
      </c>
      <c r="D63" s="12" t="s">
        <v>3</v>
      </c>
      <c r="E63" s="50" t="s">
        <v>99</v>
      </c>
      <c r="F63" s="493">
        <v>854.29</v>
      </c>
      <c r="G63" s="51">
        <v>862.94</v>
      </c>
      <c r="H63" s="51">
        <v>849.76</v>
      </c>
      <c r="I63" s="51">
        <v>849.79</v>
      </c>
      <c r="J63" s="51">
        <v>851.21</v>
      </c>
      <c r="K63" s="51"/>
      <c r="L63" s="51">
        <v>855.19</v>
      </c>
      <c r="M63" s="51">
        <v>856.54</v>
      </c>
      <c r="N63" s="51">
        <v>856.4</v>
      </c>
      <c r="O63" s="51">
        <v>855.92</v>
      </c>
      <c r="P63" s="51">
        <v>854.68</v>
      </c>
      <c r="Q63" s="51">
        <v>854.24</v>
      </c>
      <c r="R63" s="40"/>
      <c r="S63" s="46"/>
      <c r="T63" s="40"/>
      <c r="U63" s="47"/>
      <c r="V63" s="47"/>
      <c r="W63" s="47"/>
      <c r="X63" s="47"/>
    </row>
    <row r="64" spans="1:24" ht="15.75" x14ac:dyDescent="0.25">
      <c r="A64" s="49"/>
      <c r="B64" s="16"/>
      <c r="D64" s="12" t="s">
        <v>1</v>
      </c>
      <c r="E64" s="17"/>
      <c r="F64" s="9">
        <v>853.16</v>
      </c>
      <c r="G64" s="51">
        <v>861.34</v>
      </c>
      <c r="H64" s="51">
        <v>849.75</v>
      </c>
      <c r="I64" s="51">
        <v>847.82</v>
      </c>
      <c r="J64" s="51">
        <v>851.23</v>
      </c>
      <c r="K64" s="51"/>
      <c r="L64" s="51"/>
      <c r="M64" s="51"/>
      <c r="N64" s="51"/>
      <c r="O64" s="51"/>
      <c r="P64" s="51"/>
      <c r="Q64" s="51"/>
      <c r="R64" s="11"/>
      <c r="S64" s="23"/>
      <c r="T64" s="11"/>
      <c r="U64" s="47"/>
      <c r="V64" s="47"/>
      <c r="W64" s="47"/>
      <c r="X64" s="47"/>
    </row>
    <row r="65" spans="1:24" ht="15.75" x14ac:dyDescent="0.25">
      <c r="A65" s="49"/>
      <c r="B65" s="16"/>
      <c r="D65" s="12" t="s">
        <v>0</v>
      </c>
      <c r="E65" s="17"/>
      <c r="F65" s="9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11"/>
      <c r="S65" s="23"/>
      <c r="T65" s="11"/>
      <c r="U65" s="47"/>
      <c r="V65" s="47"/>
      <c r="W65" s="47"/>
      <c r="X65" s="47"/>
    </row>
    <row r="66" spans="1:24" ht="15.75" x14ac:dyDescent="0.25">
      <c r="A66" s="49"/>
      <c r="B66" s="16"/>
      <c r="D66" s="12"/>
      <c r="E66" s="17"/>
      <c r="F66" s="9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11"/>
      <c r="S66" s="23"/>
      <c r="T66" s="11"/>
      <c r="U66" s="47"/>
      <c r="V66" s="47"/>
      <c r="W66" s="47"/>
      <c r="X66" s="47"/>
    </row>
    <row r="67" spans="1:24" ht="15.75" x14ac:dyDescent="0.25">
      <c r="A67" s="49"/>
      <c r="B67" s="16"/>
      <c r="D67" s="12"/>
      <c r="E67" s="17"/>
      <c r="F67" s="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11"/>
      <c r="S67" s="23"/>
      <c r="T67" s="11"/>
      <c r="U67" s="47"/>
      <c r="V67" s="47"/>
      <c r="W67" s="47"/>
      <c r="X67" s="47"/>
    </row>
    <row r="68" spans="1:24" ht="15.75" x14ac:dyDescent="0.25">
      <c r="A68" s="49"/>
      <c r="B68" s="16" t="s">
        <v>102</v>
      </c>
      <c r="D68" s="12" t="s">
        <v>3</v>
      </c>
      <c r="E68" s="50" t="s">
        <v>99</v>
      </c>
      <c r="F68" s="493">
        <v>119.88</v>
      </c>
      <c r="G68" s="51">
        <v>115.85</v>
      </c>
      <c r="H68" s="51">
        <v>111.46</v>
      </c>
      <c r="I68" s="51">
        <v>109.9</v>
      </c>
      <c r="J68" s="51">
        <v>115.96</v>
      </c>
      <c r="K68" s="51"/>
      <c r="L68" s="51">
        <v>121.85</v>
      </c>
      <c r="M68" s="51">
        <v>123.84</v>
      </c>
      <c r="N68" s="51">
        <v>123.1</v>
      </c>
      <c r="O68" s="51">
        <v>122.35</v>
      </c>
      <c r="P68" s="51">
        <v>122.12</v>
      </c>
      <c r="Q68" s="51">
        <v>121.7</v>
      </c>
      <c r="R68" s="40"/>
      <c r="S68" s="46"/>
      <c r="T68" s="40"/>
      <c r="U68" s="47"/>
      <c r="V68" s="47"/>
      <c r="W68" s="47"/>
      <c r="X68" s="47"/>
    </row>
    <row r="69" spans="1:24" ht="15.75" x14ac:dyDescent="0.25">
      <c r="A69" s="49"/>
      <c r="B69" s="16"/>
      <c r="D69" s="12" t="s">
        <v>1</v>
      </c>
      <c r="E69" s="17"/>
      <c r="F69" s="493">
        <v>121.1</v>
      </c>
      <c r="G69" s="51">
        <v>118.42</v>
      </c>
      <c r="H69" s="51">
        <v>115.33</v>
      </c>
      <c r="I69" s="51">
        <v>110.87</v>
      </c>
      <c r="J69" s="51">
        <v>116.77</v>
      </c>
      <c r="K69" s="51"/>
      <c r="L69" s="51"/>
      <c r="M69" s="51"/>
      <c r="N69" s="51"/>
      <c r="O69" s="51"/>
      <c r="P69" s="51"/>
      <c r="Q69" s="51"/>
      <c r="R69" s="40"/>
      <c r="S69" s="46"/>
      <c r="T69" s="40"/>
      <c r="U69" s="47"/>
      <c r="V69" s="47"/>
      <c r="W69" s="47"/>
      <c r="X69" s="47"/>
    </row>
    <row r="70" spans="1:24" ht="15.75" x14ac:dyDescent="0.25">
      <c r="A70" s="49"/>
      <c r="B70" s="16"/>
      <c r="D70" s="12" t="s">
        <v>0</v>
      </c>
      <c r="E70" s="17"/>
      <c r="F70" s="493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40"/>
      <c r="S70" s="46"/>
      <c r="T70" s="40"/>
      <c r="U70" s="47"/>
      <c r="V70" s="47"/>
      <c r="W70" s="47"/>
      <c r="X70" s="47"/>
    </row>
    <row r="71" spans="1:24" ht="15.75" x14ac:dyDescent="0.25">
      <c r="A71" s="49"/>
      <c r="B71" s="16"/>
      <c r="D71" s="12"/>
      <c r="E71" s="17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493"/>
      <c r="R71" s="40"/>
      <c r="S71" s="46"/>
      <c r="T71" s="40"/>
      <c r="U71" s="47"/>
      <c r="V71" s="47"/>
      <c r="W71" s="47"/>
      <c r="X71" s="47"/>
    </row>
    <row r="72" spans="1:24" ht="15.75" x14ac:dyDescent="0.25">
      <c r="A72" s="49"/>
      <c r="B72" s="16" t="s">
        <v>101</v>
      </c>
      <c r="D72" s="12" t="s">
        <v>3</v>
      </c>
      <c r="E72" s="50" t="s">
        <v>99</v>
      </c>
      <c r="F72" s="493">
        <v>635.21</v>
      </c>
      <c r="G72" s="493">
        <v>632.35</v>
      </c>
      <c r="H72" s="493">
        <v>628.58000000000004</v>
      </c>
      <c r="I72" s="493">
        <v>632.77</v>
      </c>
      <c r="J72" s="493">
        <v>635.15</v>
      </c>
      <c r="K72" s="493"/>
      <c r="L72" s="493">
        <v>640.6</v>
      </c>
      <c r="M72" s="493">
        <v>641.5</v>
      </c>
      <c r="N72" s="493">
        <v>641.69000000000005</v>
      </c>
      <c r="O72" s="493">
        <v>642.01</v>
      </c>
      <c r="P72" s="493">
        <v>640.59</v>
      </c>
      <c r="Q72" s="493">
        <v>639.70000000000005</v>
      </c>
      <c r="R72" s="40"/>
      <c r="S72" s="46"/>
      <c r="T72" s="40"/>
      <c r="U72" s="47"/>
      <c r="V72" s="47"/>
      <c r="W72" s="47"/>
      <c r="X72" s="47"/>
    </row>
    <row r="73" spans="1:24" ht="15.75" x14ac:dyDescent="0.25">
      <c r="A73" s="49"/>
      <c r="B73" s="16"/>
      <c r="D73" s="12" t="s">
        <v>1</v>
      </c>
      <c r="E73" s="17"/>
      <c r="F73" s="493">
        <v>637.54999999999995</v>
      </c>
      <c r="G73" s="493">
        <v>633.83000000000004</v>
      </c>
      <c r="H73" s="493">
        <v>630.52</v>
      </c>
      <c r="I73" s="493">
        <v>628</v>
      </c>
      <c r="J73" s="493">
        <v>636.12</v>
      </c>
      <c r="K73" s="493"/>
      <c r="L73" s="493"/>
      <c r="M73" s="493"/>
      <c r="N73" s="493"/>
      <c r="O73" s="493"/>
      <c r="P73" s="493"/>
      <c r="Q73" s="493"/>
      <c r="R73" s="40"/>
      <c r="S73" s="46"/>
      <c r="T73" s="40"/>
      <c r="U73" s="47"/>
      <c r="V73" s="47"/>
      <c r="W73" s="47"/>
      <c r="X73" s="47"/>
    </row>
    <row r="74" spans="1:24" ht="15.75" x14ac:dyDescent="0.25">
      <c r="A74" s="49"/>
      <c r="B74" s="16"/>
      <c r="D74" s="12" t="s">
        <v>0</v>
      </c>
      <c r="E74" s="17"/>
      <c r="F74" s="493"/>
      <c r="G74" s="493"/>
      <c r="H74" s="493"/>
      <c r="I74" s="493"/>
      <c r="J74" s="493"/>
      <c r="K74" s="493"/>
      <c r="L74" s="493"/>
      <c r="M74" s="493"/>
      <c r="N74" s="493"/>
      <c r="O74" s="493"/>
      <c r="P74" s="493"/>
      <c r="Q74" s="493"/>
      <c r="R74" s="40"/>
      <c r="S74" s="46"/>
      <c r="T74" s="40"/>
      <c r="U74" s="47"/>
      <c r="V74" s="47"/>
      <c r="W74" s="47"/>
      <c r="X74" s="47"/>
    </row>
    <row r="75" spans="1:24" ht="15.75" x14ac:dyDescent="0.25">
      <c r="A75" s="49"/>
      <c r="B75" s="16"/>
      <c r="D75" s="12"/>
      <c r="E75" s="17"/>
      <c r="F75" s="493"/>
      <c r="G75" s="493"/>
      <c r="H75" s="493"/>
      <c r="I75" s="493"/>
      <c r="J75" s="493"/>
      <c r="K75" s="493"/>
      <c r="L75" s="493"/>
      <c r="M75" s="493"/>
      <c r="N75" s="493"/>
      <c r="O75" s="493"/>
      <c r="P75" s="493"/>
      <c r="Q75" s="493"/>
      <c r="R75" s="40"/>
      <c r="S75" s="46"/>
      <c r="T75" s="40"/>
      <c r="U75" s="47"/>
      <c r="V75" s="47"/>
      <c r="W75" s="47"/>
      <c r="X75" s="47"/>
    </row>
    <row r="76" spans="1:24" ht="15.75" x14ac:dyDescent="0.25">
      <c r="A76" s="49"/>
      <c r="B76" s="16" t="s">
        <v>100</v>
      </c>
      <c r="D76" s="12" t="s">
        <v>3</v>
      </c>
      <c r="E76" s="50" t="s">
        <v>99</v>
      </c>
      <c r="F76" s="499">
        <v>2730.66</v>
      </c>
      <c r="G76" s="499">
        <v>2722.7</v>
      </c>
      <c r="H76" s="499">
        <v>2710.8</v>
      </c>
      <c r="I76" s="499">
        <v>2710.1</v>
      </c>
      <c r="J76" s="499">
        <v>2729.2</v>
      </c>
      <c r="K76" s="499"/>
      <c r="L76" s="499">
        <v>2747.2</v>
      </c>
      <c r="M76" s="499">
        <v>2748.55</v>
      </c>
      <c r="N76" s="499">
        <v>2748.4</v>
      </c>
      <c r="O76" s="499">
        <v>2764.45</v>
      </c>
      <c r="P76" s="499">
        <v>2742.1</v>
      </c>
      <c r="Q76" s="499">
        <v>2740.7</v>
      </c>
      <c r="R76" s="40"/>
      <c r="S76" s="46"/>
      <c r="T76" s="40"/>
      <c r="U76" s="47"/>
      <c r="V76" s="47"/>
      <c r="W76" s="47"/>
      <c r="X76" s="47"/>
    </row>
    <row r="77" spans="1:24" ht="15.75" x14ac:dyDescent="0.25">
      <c r="A77" s="49"/>
      <c r="B77" s="16"/>
      <c r="D77" s="12" t="s">
        <v>1</v>
      </c>
      <c r="E77" s="17"/>
      <c r="F77" s="11">
        <v>2738.35</v>
      </c>
      <c r="G77" s="11">
        <v>2730.3</v>
      </c>
      <c r="H77" s="11">
        <v>2726.8</v>
      </c>
      <c r="I77" s="11">
        <v>2720</v>
      </c>
      <c r="J77" s="11">
        <v>2723.2</v>
      </c>
      <c r="K77" s="11"/>
      <c r="L77" s="11"/>
      <c r="M77" s="11"/>
      <c r="N77" s="11"/>
      <c r="O77" s="11"/>
      <c r="P77" s="11"/>
      <c r="Q77" s="11"/>
      <c r="R77" s="11"/>
      <c r="S77" s="23"/>
      <c r="T77" s="11"/>
      <c r="U77" s="47"/>
      <c r="V77" s="47"/>
      <c r="W77" s="47"/>
      <c r="X77" s="47"/>
    </row>
    <row r="78" spans="1:24" ht="15.75" x14ac:dyDescent="0.25">
      <c r="A78" s="49"/>
      <c r="B78" s="16"/>
      <c r="D78" s="12" t="s">
        <v>0</v>
      </c>
      <c r="E78" s="1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23"/>
      <c r="T78" s="11"/>
      <c r="U78" s="47"/>
      <c r="V78" s="47"/>
      <c r="W78" s="47"/>
      <c r="X78" s="47"/>
    </row>
    <row r="79" spans="1:24" ht="15.75" x14ac:dyDescent="0.25">
      <c r="A79" s="49"/>
      <c r="B79" s="16"/>
      <c r="D79" s="12"/>
      <c r="E79" s="17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3"/>
      <c r="T79" s="11"/>
      <c r="U79" s="47"/>
      <c r="V79" s="47"/>
      <c r="W79" s="47"/>
      <c r="X79" s="47"/>
    </row>
    <row r="80" spans="1:24" ht="31.5" x14ac:dyDescent="0.25">
      <c r="A80" s="49"/>
      <c r="B80" s="16" t="s">
        <v>98</v>
      </c>
      <c r="D80" s="12"/>
      <c r="E80" s="17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23"/>
      <c r="T80" s="11"/>
      <c r="U80" s="47"/>
      <c r="V80" s="47"/>
      <c r="W80" s="47"/>
      <c r="X80" s="47"/>
    </row>
    <row r="81" spans="1:24" ht="15.75" x14ac:dyDescent="0.25">
      <c r="A81" s="49">
        <v>8</v>
      </c>
      <c r="B81" s="39" t="s">
        <v>97</v>
      </c>
      <c r="D81" s="12"/>
      <c r="E81" s="17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6"/>
      <c r="T81" s="40"/>
      <c r="U81" s="47"/>
      <c r="V81" s="47"/>
      <c r="W81" s="47"/>
      <c r="X81" s="47"/>
    </row>
    <row r="82" spans="1:24" ht="15.75" x14ac:dyDescent="0.25">
      <c r="A82" s="49"/>
      <c r="B82" s="16" t="s">
        <v>13</v>
      </c>
      <c r="D82" s="12" t="s">
        <v>3</v>
      </c>
      <c r="E82" s="17" t="s">
        <v>2</v>
      </c>
      <c r="F82" s="11">
        <v>209.251</v>
      </c>
      <c r="G82" s="11">
        <v>233.16</v>
      </c>
      <c r="H82" s="11">
        <v>224.58799999999999</v>
      </c>
      <c r="I82" s="11">
        <v>88.759</v>
      </c>
      <c r="J82" s="11">
        <v>206.209</v>
      </c>
      <c r="K82" s="11">
        <v>120.242</v>
      </c>
      <c r="L82" s="500">
        <v>181.13499999999999</v>
      </c>
      <c r="M82" s="500">
        <v>262.92200000000003</v>
      </c>
      <c r="N82" s="500">
        <v>250.005</v>
      </c>
      <c r="O82" s="500">
        <v>266.01600000000002</v>
      </c>
      <c r="P82" s="500">
        <v>244.36600000000001</v>
      </c>
      <c r="Q82" s="500">
        <v>258.18799999999999</v>
      </c>
      <c r="R82" s="13">
        <f>SUM(F82:Q82)</f>
        <v>2544.8410000000003</v>
      </c>
      <c r="S82" s="14">
        <f>R82/12</f>
        <v>212.07008333333337</v>
      </c>
      <c r="T82" s="13">
        <f>MAX(F82:Q82)</f>
        <v>266.01600000000002</v>
      </c>
      <c r="U82" s="47"/>
      <c r="V82" s="47"/>
      <c r="W82" s="47"/>
      <c r="X82" s="47"/>
    </row>
    <row r="83" spans="1:24" ht="15.75" x14ac:dyDescent="0.25">
      <c r="A83" s="49"/>
      <c r="B83" s="16"/>
      <c r="D83" s="12" t="s">
        <v>1</v>
      </c>
      <c r="E83" s="17" t="s">
        <v>2</v>
      </c>
      <c r="F83" s="11">
        <v>247.26900000000001</v>
      </c>
      <c r="G83" s="11">
        <v>257.32600000000002</v>
      </c>
      <c r="H83" s="11">
        <v>234.76599999999999</v>
      </c>
      <c r="I83" s="11">
        <v>257.459</v>
      </c>
      <c r="J83" s="11">
        <v>245.346</v>
      </c>
      <c r="K83" s="11">
        <v>99.081000000000003</v>
      </c>
      <c r="L83" s="11">
        <v>229.7</v>
      </c>
      <c r="M83" s="11">
        <v>232.70599999999999</v>
      </c>
      <c r="N83" s="11">
        <v>225.46</v>
      </c>
      <c r="O83" s="11">
        <v>225.46</v>
      </c>
      <c r="P83" s="11">
        <v>225.46</v>
      </c>
      <c r="Q83" s="11">
        <v>225.46</v>
      </c>
      <c r="R83" s="9">
        <f>SUM(F83:Q83)</f>
        <v>2705.4929999999999</v>
      </c>
      <c r="S83" s="10">
        <f>R83/12</f>
        <v>225.45775</v>
      </c>
      <c r="T83" s="9">
        <f>MAX(F83:Q83)</f>
        <v>257.459</v>
      </c>
      <c r="U83" s="47"/>
      <c r="V83" s="47"/>
      <c r="W83" s="47"/>
      <c r="X83" s="47"/>
    </row>
    <row r="84" spans="1:24" ht="15.75" x14ac:dyDescent="0.25">
      <c r="A84" s="49"/>
      <c r="B84" s="16"/>
      <c r="D84" s="12" t="s">
        <v>0</v>
      </c>
      <c r="E84" s="17" t="s">
        <v>2</v>
      </c>
      <c r="F84" s="11">
        <v>241.68799999999999</v>
      </c>
      <c r="G84" s="11">
        <v>249.18700000000001</v>
      </c>
      <c r="H84" s="11">
        <v>241.148</v>
      </c>
      <c r="I84" s="11">
        <v>249.18700000000001</v>
      </c>
      <c r="J84" s="11">
        <v>249.18700000000001</v>
      </c>
      <c r="K84" s="11">
        <v>241.148</v>
      </c>
      <c r="L84" s="11">
        <v>250.30199999999999</v>
      </c>
      <c r="M84" s="11">
        <v>242.767</v>
      </c>
      <c r="N84" s="11">
        <v>251.416</v>
      </c>
      <c r="O84" s="11">
        <v>164.416</v>
      </c>
      <c r="P84" s="11">
        <v>235.196</v>
      </c>
      <c r="Q84" s="11">
        <v>164.416</v>
      </c>
      <c r="R84" s="9">
        <f>SUM(F84:Q84)</f>
        <v>2780.058</v>
      </c>
      <c r="S84" s="10">
        <f>R84/12</f>
        <v>231.67150000000001</v>
      </c>
      <c r="T84" s="9">
        <f>MAX(F84:Q84)</f>
        <v>251.416</v>
      </c>
      <c r="U84" s="47"/>
      <c r="V84" s="47"/>
      <c r="W84" s="47"/>
      <c r="X84" s="47"/>
    </row>
    <row r="85" spans="1:24" ht="15.75" x14ac:dyDescent="0.25">
      <c r="A85" s="49"/>
      <c r="B85" s="16"/>
      <c r="D85" s="12"/>
      <c r="E85" s="17"/>
      <c r="R85" s="45"/>
      <c r="S85" s="44"/>
      <c r="T85" s="37"/>
      <c r="U85" s="47"/>
      <c r="V85" s="47"/>
      <c r="W85" s="47"/>
      <c r="X85" s="47"/>
    </row>
    <row r="86" spans="1:24" ht="31.5" x14ac:dyDescent="0.25">
      <c r="A86" s="49"/>
      <c r="B86" s="16" t="s">
        <v>68</v>
      </c>
      <c r="D86" s="12" t="s">
        <v>3</v>
      </c>
      <c r="E86" s="17" t="s">
        <v>59</v>
      </c>
      <c r="F86" s="501">
        <v>0.76539999999999997</v>
      </c>
      <c r="G86" s="501">
        <v>0.82448591626991197</v>
      </c>
      <c r="H86" s="501">
        <v>0.82064661346429302</v>
      </c>
      <c r="I86" s="501">
        <v>0.31859188159312912</v>
      </c>
      <c r="J86" s="501">
        <v>0.72918346332176309</v>
      </c>
      <c r="K86" s="501">
        <v>0.42633093158846141</v>
      </c>
      <c r="L86" s="501">
        <v>0.64241371116259727</v>
      </c>
      <c r="M86" s="501">
        <v>0.96071940132713618</v>
      </c>
      <c r="N86" s="501">
        <v>0.88405215944870197</v>
      </c>
      <c r="O86" s="501">
        <v>0.9406692636063515</v>
      </c>
      <c r="P86" s="501">
        <v>0.86411187774581111</v>
      </c>
      <c r="Q86" s="501">
        <v>0.91298837600744565</v>
      </c>
      <c r="R86" s="22"/>
      <c r="S86" s="43"/>
      <c r="T86" s="22"/>
      <c r="U86" s="47"/>
      <c r="V86" s="47"/>
      <c r="W86" s="47"/>
      <c r="X86" s="47"/>
    </row>
    <row r="87" spans="1:24" ht="15.75" x14ac:dyDescent="0.25">
      <c r="A87" s="49"/>
      <c r="B87" s="16"/>
      <c r="D87" s="12" t="s">
        <v>1</v>
      </c>
      <c r="E87" s="17" t="s">
        <v>59</v>
      </c>
      <c r="F87" s="501">
        <v>0.90352319565026751</v>
      </c>
      <c r="G87" s="501">
        <v>0.91027262208869764</v>
      </c>
      <c r="H87" s="501">
        <v>0.85815136367622558</v>
      </c>
      <c r="I87" s="501">
        <v>0.910891446223829</v>
      </c>
      <c r="J87" s="501">
        <v>0.86757729290254681</v>
      </c>
      <c r="K87" s="501">
        <v>0.35343698460789891</v>
      </c>
      <c r="L87" s="501">
        <v>0.81225087908388571</v>
      </c>
      <c r="M87" s="501">
        <v>0.85030985997836828</v>
      </c>
      <c r="N87" s="22">
        <f>(N83/(0.42*24*N$10)*100)</f>
        <v>72.151817716333838</v>
      </c>
      <c r="O87" s="22">
        <f>(O83/(0.42*24*O$10)*100)</f>
        <v>72.151817716333838</v>
      </c>
      <c r="P87" s="22">
        <f>(P83/(0.42*24*P$10)*100)</f>
        <v>79.88236961451247</v>
      </c>
      <c r="Q87" s="22">
        <f>(Q83/(0.42*24*Q$10)*100)</f>
        <v>72.151817716333838</v>
      </c>
      <c r="R87" s="22"/>
      <c r="S87" s="43"/>
      <c r="T87" s="22"/>
      <c r="U87" s="47"/>
      <c r="V87" s="47"/>
      <c r="W87" s="47"/>
      <c r="X87" s="47"/>
    </row>
    <row r="88" spans="1:24" ht="15.75" x14ac:dyDescent="0.25">
      <c r="A88" s="49"/>
      <c r="B88" s="16"/>
      <c r="D88" s="12" t="s">
        <v>0</v>
      </c>
      <c r="E88" s="17" t="s">
        <v>59</v>
      </c>
      <c r="F88" s="22">
        <f t="shared" ref="F88:Q88" si="7">F84/(0.42*24*F$10)*100</f>
        <v>79.923280423280431</v>
      </c>
      <c r="G88" s="22">
        <f t="shared" si="7"/>
        <v>79.74494367639528</v>
      </c>
      <c r="H88" s="22">
        <f t="shared" si="7"/>
        <v>79.744708994709001</v>
      </c>
      <c r="I88" s="22">
        <f t="shared" si="7"/>
        <v>79.74494367639528</v>
      </c>
      <c r="J88" s="22">
        <f t="shared" si="7"/>
        <v>79.74494367639528</v>
      </c>
      <c r="K88" s="22">
        <f t="shared" si="7"/>
        <v>79.744708994709001</v>
      </c>
      <c r="L88" s="22">
        <f t="shared" si="7"/>
        <v>80.10176651305683</v>
      </c>
      <c r="M88" s="22">
        <f t="shared" si="7"/>
        <v>80.280092592592595</v>
      </c>
      <c r="N88" s="22">
        <f t="shared" si="7"/>
        <v>80.458269329237069</v>
      </c>
      <c r="O88" s="22">
        <f t="shared" si="7"/>
        <v>52.616487455197124</v>
      </c>
      <c r="P88" s="22">
        <f t="shared" si="7"/>
        <v>83.331916099773238</v>
      </c>
      <c r="Q88" s="22">
        <f t="shared" si="7"/>
        <v>52.616487455197124</v>
      </c>
      <c r="R88" s="22"/>
      <c r="S88" s="43"/>
      <c r="T88" s="11"/>
      <c r="U88" s="47"/>
      <c r="V88" s="47"/>
      <c r="W88" s="47"/>
      <c r="X88" s="47"/>
    </row>
    <row r="89" spans="1:24" ht="15.75" x14ac:dyDescent="0.25">
      <c r="A89" s="49"/>
      <c r="B89" s="16"/>
      <c r="D89" s="12"/>
      <c r="E89" s="17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4"/>
      <c r="T89" s="37"/>
      <c r="U89" s="47"/>
      <c r="V89" s="47"/>
      <c r="W89" s="47"/>
      <c r="X89" s="47"/>
    </row>
    <row r="90" spans="1:24" ht="15.75" x14ac:dyDescent="0.25">
      <c r="A90" s="49">
        <v>9</v>
      </c>
      <c r="B90" s="39" t="s">
        <v>96</v>
      </c>
      <c r="D90" s="12"/>
      <c r="E90" s="17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4"/>
      <c r="T90" s="37"/>
      <c r="U90" s="47"/>
      <c r="V90" s="47"/>
      <c r="W90" s="47"/>
      <c r="X90" s="47"/>
    </row>
    <row r="91" spans="1:24" ht="15.75" x14ac:dyDescent="0.25">
      <c r="A91" s="49"/>
      <c r="B91" s="16" t="s">
        <v>13</v>
      </c>
      <c r="D91" s="12" t="s">
        <v>3</v>
      </c>
      <c r="E91" s="17" t="s">
        <v>2</v>
      </c>
      <c r="F91" s="11">
        <v>304.91699999999997</v>
      </c>
      <c r="G91" s="11">
        <v>300.93049999999999</v>
      </c>
      <c r="H91" s="11">
        <v>296.72025000000002</v>
      </c>
      <c r="I91" s="11">
        <v>269.59025000000003</v>
      </c>
      <c r="J91" s="11">
        <v>231.57849999999999</v>
      </c>
      <c r="K91" s="11">
        <v>286.46424999999999</v>
      </c>
      <c r="L91" s="500">
        <v>286.77825000000001</v>
      </c>
      <c r="M91" s="500">
        <v>287.32650000000001</v>
      </c>
      <c r="N91" s="500">
        <v>307.31625000000003</v>
      </c>
      <c r="O91" s="500">
        <v>311.32749999999999</v>
      </c>
      <c r="P91" s="500">
        <v>277.12099999999998</v>
      </c>
      <c r="Q91" s="500">
        <v>311.48700000000002</v>
      </c>
      <c r="R91" s="13">
        <f>SUM(F91:Q91)</f>
        <v>3471.5572499999998</v>
      </c>
      <c r="S91" s="14">
        <f>R91/12</f>
        <v>289.29643749999997</v>
      </c>
      <c r="T91" s="13">
        <f>MAX(F91:P91)</f>
        <v>311.32749999999999</v>
      </c>
      <c r="U91" s="47"/>
      <c r="V91" s="47"/>
      <c r="W91" s="47"/>
      <c r="X91" s="47"/>
    </row>
    <row r="92" spans="1:24" ht="15.75" x14ac:dyDescent="0.25">
      <c r="A92" s="49"/>
      <c r="B92" s="16"/>
      <c r="D92" s="12" t="s">
        <v>1</v>
      </c>
      <c r="E92" s="17"/>
      <c r="F92" s="11">
        <f>295616500/10^6</f>
        <v>295.61649999999997</v>
      </c>
      <c r="G92" s="11">
        <f>313130250/10^6</f>
        <v>313.13024999999999</v>
      </c>
      <c r="H92" s="11">
        <f>283041000/10^6</f>
        <v>283.041</v>
      </c>
      <c r="I92" s="11">
        <f>236004750/10^6</f>
        <v>236.00475</v>
      </c>
      <c r="J92" s="11">
        <f>271612750/10^6</f>
        <v>271.61275000000001</v>
      </c>
      <c r="K92" s="11">
        <f>259764500/10^6</f>
        <v>259.7645</v>
      </c>
      <c r="L92" s="500">
        <f>282681500/10^6</f>
        <v>282.68150000000003</v>
      </c>
      <c r="M92" s="500">
        <v>237.82075</v>
      </c>
      <c r="N92" s="500">
        <v>272.45999999999998</v>
      </c>
      <c r="O92" s="500">
        <v>272.45999999999998</v>
      </c>
      <c r="P92" s="500">
        <v>272.45999999999998</v>
      </c>
      <c r="Q92" s="500">
        <v>272.45999999999998</v>
      </c>
      <c r="R92" s="9">
        <f>SUM(F92:Q92)</f>
        <v>3269.5120000000002</v>
      </c>
      <c r="S92" s="10">
        <f>R92/12</f>
        <v>272.45933333333335</v>
      </c>
      <c r="T92" s="9">
        <f>MAX(F92:Q92)</f>
        <v>313.13024999999999</v>
      </c>
      <c r="U92" s="47"/>
      <c r="V92" s="47"/>
      <c r="W92" s="47"/>
      <c r="X92" s="47"/>
    </row>
    <row r="93" spans="1:24" ht="15.75" x14ac:dyDescent="0.25">
      <c r="A93" s="49"/>
      <c r="B93" s="16"/>
      <c r="D93" s="12" t="s">
        <v>0</v>
      </c>
      <c r="E93" s="17"/>
      <c r="F93" s="11">
        <v>312</v>
      </c>
      <c r="G93" s="11">
        <v>322</v>
      </c>
      <c r="H93" s="11">
        <v>305</v>
      </c>
      <c r="I93" s="11">
        <v>266</v>
      </c>
      <c r="J93" s="11">
        <v>279</v>
      </c>
      <c r="K93" s="11">
        <v>273</v>
      </c>
      <c r="L93" s="11">
        <v>295</v>
      </c>
      <c r="M93" s="11">
        <v>243</v>
      </c>
      <c r="N93" s="11">
        <v>325</v>
      </c>
      <c r="O93" s="11">
        <v>325</v>
      </c>
      <c r="P93" s="11">
        <v>301</v>
      </c>
      <c r="Q93" s="11">
        <v>304</v>
      </c>
      <c r="R93" s="9">
        <f>SUM(F93:Q93)</f>
        <v>3550</v>
      </c>
      <c r="S93" s="10">
        <f>R93/12</f>
        <v>295.83333333333331</v>
      </c>
      <c r="T93" s="9">
        <f>MAX(F93:Q93)</f>
        <v>325</v>
      </c>
      <c r="U93" s="47"/>
      <c r="V93" s="47"/>
      <c r="W93" s="47"/>
      <c r="X93" s="47"/>
    </row>
    <row r="94" spans="1:24" ht="15.75" x14ac:dyDescent="0.25">
      <c r="A94" s="49"/>
      <c r="B94" s="16"/>
      <c r="D94" s="12"/>
      <c r="E94" s="17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4"/>
      <c r="T94" s="37"/>
      <c r="U94" s="47"/>
      <c r="V94" s="47"/>
      <c r="W94" s="47"/>
      <c r="X94" s="47"/>
    </row>
    <row r="95" spans="1:24" ht="31.5" x14ac:dyDescent="0.25">
      <c r="A95" s="49"/>
      <c r="B95" s="16" t="s">
        <v>68</v>
      </c>
      <c r="D95" s="12" t="s">
        <v>3</v>
      </c>
      <c r="E95" s="17" t="s">
        <v>59</v>
      </c>
      <c r="F95" s="502">
        <v>0.8091694666018947</v>
      </c>
      <c r="G95" s="502">
        <v>0.9824544061209618</v>
      </c>
      <c r="H95" s="502">
        <v>1.0009994129220305</v>
      </c>
      <c r="I95" s="502">
        <v>0.8801372033033763</v>
      </c>
      <c r="J95" s="502">
        <v>0.76090384503279096</v>
      </c>
      <c r="K95" s="502">
        <v>0.96640032523682295</v>
      </c>
      <c r="L95" s="502">
        <v>0.94406698809812972</v>
      </c>
      <c r="M95" s="502">
        <v>0.96930915715326693</v>
      </c>
      <c r="N95" s="502">
        <v>1.0033021131892155</v>
      </c>
      <c r="O95" s="502">
        <v>1.0163977167840661</v>
      </c>
      <c r="P95" s="502">
        <v>1.0016576147680349</v>
      </c>
      <c r="Q95" s="502">
        <v>1.0169184420694681</v>
      </c>
      <c r="R95" s="22"/>
      <c r="S95" s="43"/>
      <c r="T95" s="22"/>
      <c r="U95" s="47"/>
      <c r="V95" s="47"/>
      <c r="W95" s="47"/>
      <c r="X95" s="47"/>
    </row>
    <row r="96" spans="1:24" ht="15.75" x14ac:dyDescent="0.25">
      <c r="A96" s="49"/>
      <c r="B96" s="16"/>
      <c r="D96" s="12" t="s">
        <v>1</v>
      </c>
      <c r="E96" s="17"/>
      <c r="F96" s="11">
        <v>99.727585620597523</v>
      </c>
      <c r="G96" s="11">
        <v>102.22831916444012</v>
      </c>
      <c r="H96" s="11">
        <v>95.485183385960653</v>
      </c>
      <c r="I96" s="11">
        <v>77.048989555501578</v>
      </c>
      <c r="J96" s="11">
        <v>88.67401020160311</v>
      </c>
      <c r="K96" s="11">
        <v>87.632742288073842</v>
      </c>
      <c r="L96" s="11">
        <v>92.288073840174889</v>
      </c>
      <c r="M96" s="11">
        <v>80.266456157396163</v>
      </c>
      <c r="N96" s="11">
        <f t="shared" ref="N96:Q97" si="8">N92/(0.46*24*N$10)*100</f>
        <v>79.610799438990171</v>
      </c>
      <c r="O96" s="11">
        <f t="shared" si="8"/>
        <v>79.610799438990171</v>
      </c>
      <c r="P96" s="11">
        <f t="shared" si="8"/>
        <v>88.140527950310556</v>
      </c>
      <c r="Q96" s="11">
        <f t="shared" si="8"/>
        <v>79.610799438990171</v>
      </c>
      <c r="R96" s="22"/>
      <c r="S96" s="43"/>
      <c r="T96" s="22"/>
      <c r="U96" s="47"/>
      <c r="V96" s="47"/>
      <c r="W96" s="47"/>
      <c r="X96" s="47"/>
    </row>
    <row r="97" spans="1:24" ht="15.75" x14ac:dyDescent="0.25">
      <c r="A97" s="49"/>
      <c r="B97" s="16"/>
      <c r="D97" s="12" t="s">
        <v>0</v>
      </c>
      <c r="E97" s="17"/>
      <c r="F97" s="22">
        <f t="shared" ref="F97:M97" si="9">F93/(0.46*24*F$10)*100</f>
        <v>94.202898550724626</v>
      </c>
      <c r="G97" s="22">
        <f t="shared" si="9"/>
        <v>94.086021505376337</v>
      </c>
      <c r="H97" s="22">
        <f t="shared" si="9"/>
        <v>92.089371980676319</v>
      </c>
      <c r="I97" s="22">
        <f t="shared" si="9"/>
        <v>77.723235156615232</v>
      </c>
      <c r="J97" s="22">
        <f t="shared" si="9"/>
        <v>81.521739130434781</v>
      </c>
      <c r="K97" s="22">
        <f t="shared" si="9"/>
        <v>82.427536231884048</v>
      </c>
      <c r="L97" s="22">
        <f t="shared" si="9"/>
        <v>86.196820944366522</v>
      </c>
      <c r="M97" s="22">
        <f t="shared" si="9"/>
        <v>73.369565217391298</v>
      </c>
      <c r="N97" s="22">
        <f t="shared" si="8"/>
        <v>94.962599345488542</v>
      </c>
      <c r="O97" s="22">
        <f t="shared" si="8"/>
        <v>94.962599345488542</v>
      </c>
      <c r="P97" s="22">
        <f t="shared" si="8"/>
        <v>97.373188405797094</v>
      </c>
      <c r="Q97" s="22">
        <f t="shared" si="8"/>
        <v>88.826554464703136</v>
      </c>
      <c r="R97" s="22"/>
      <c r="S97" s="43"/>
      <c r="T97" s="11"/>
      <c r="U97" s="47"/>
      <c r="V97" s="47"/>
      <c r="W97" s="47"/>
      <c r="X97" s="47"/>
    </row>
    <row r="98" spans="1:24" ht="15.75" x14ac:dyDescent="0.25">
      <c r="A98" s="49"/>
      <c r="B98" s="16" t="s">
        <v>95</v>
      </c>
      <c r="D98" s="12"/>
      <c r="E98" s="17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23"/>
      <c r="T98" s="11"/>
      <c r="U98" s="47"/>
      <c r="V98" s="47"/>
      <c r="W98" s="47"/>
      <c r="X98" s="47"/>
    </row>
    <row r="99" spans="1:24" ht="15.75" x14ac:dyDescent="0.25">
      <c r="A99" s="49">
        <v>10</v>
      </c>
      <c r="B99" s="16" t="s">
        <v>94</v>
      </c>
      <c r="D99" s="12"/>
      <c r="E99" s="17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23"/>
      <c r="T99" s="11"/>
      <c r="U99" s="47"/>
      <c r="V99" s="47"/>
      <c r="W99" s="47"/>
      <c r="X99" s="47"/>
    </row>
    <row r="100" spans="1:24" ht="15.75" x14ac:dyDescent="0.25">
      <c r="A100" s="49"/>
      <c r="B100" s="16" t="s">
        <v>85</v>
      </c>
      <c r="D100" s="12" t="s">
        <v>3</v>
      </c>
      <c r="E100" s="17" t="s">
        <v>2</v>
      </c>
      <c r="F100" s="11">
        <v>870.33582799999988</v>
      </c>
      <c r="G100" s="11">
        <v>1030.8105499999999</v>
      </c>
      <c r="H100" s="11">
        <v>720.02274699999998</v>
      </c>
      <c r="I100" s="11">
        <v>367.47523799999999</v>
      </c>
      <c r="J100" s="11">
        <v>447.49596300000007</v>
      </c>
      <c r="K100" s="11">
        <v>672.29093699999999</v>
      </c>
      <c r="L100" s="11">
        <v>739.313714</v>
      </c>
      <c r="M100" s="11">
        <v>546.97799499999996</v>
      </c>
      <c r="N100" s="11">
        <v>541.16050100000007</v>
      </c>
      <c r="O100" s="11">
        <v>473.97714409999992</v>
      </c>
      <c r="P100" s="11">
        <v>535.7712489999999</v>
      </c>
      <c r="Q100" s="11">
        <v>661.83312699999988</v>
      </c>
      <c r="R100" s="42">
        <f>SUM(F100:Q100)</f>
        <v>7607.4649931000004</v>
      </c>
      <c r="S100" s="23"/>
      <c r="T100" s="11"/>
      <c r="U100" s="47"/>
      <c r="V100" s="47"/>
      <c r="W100" s="47"/>
      <c r="X100" s="47"/>
    </row>
    <row r="101" spans="1:24" ht="15.75" x14ac:dyDescent="0.25">
      <c r="A101" s="49"/>
      <c r="B101" s="16"/>
      <c r="D101" s="12" t="s">
        <v>1</v>
      </c>
      <c r="E101" s="17"/>
      <c r="F101" s="11">
        <v>817.89204200000017</v>
      </c>
      <c r="G101" s="11">
        <v>662.47900600000003</v>
      </c>
      <c r="H101" s="11">
        <v>675.23795900000005</v>
      </c>
      <c r="I101" s="11">
        <v>602.72144800000001</v>
      </c>
      <c r="J101" s="11">
        <v>445.78035699999998</v>
      </c>
      <c r="K101" s="11">
        <v>600.02670599999999</v>
      </c>
      <c r="L101" s="11">
        <v>709.47762199999988</v>
      </c>
      <c r="M101" s="11">
        <v>551.34118400000011</v>
      </c>
      <c r="N101" s="11"/>
      <c r="O101" s="11"/>
      <c r="P101" s="11"/>
      <c r="Q101" s="11"/>
      <c r="R101" s="42">
        <f>SUM(F101:Q101)</f>
        <v>5064.9563239999998</v>
      </c>
      <c r="S101" s="23"/>
      <c r="T101" s="11"/>
      <c r="U101" s="47"/>
      <c r="V101" s="47"/>
      <c r="W101" s="47"/>
      <c r="X101" s="47"/>
    </row>
    <row r="102" spans="1:24" ht="15.75" x14ac:dyDescent="0.25">
      <c r="A102" s="49"/>
      <c r="B102" s="16"/>
      <c r="D102" s="12" t="s">
        <v>0</v>
      </c>
      <c r="E102" s="17"/>
      <c r="F102" s="444" t="s">
        <v>93</v>
      </c>
      <c r="G102" s="445"/>
      <c r="H102" s="445"/>
      <c r="I102" s="445"/>
      <c r="J102" s="445"/>
      <c r="K102" s="445"/>
      <c r="L102" s="445"/>
      <c r="M102" s="445"/>
      <c r="N102" s="445"/>
      <c r="O102" s="445"/>
      <c r="P102" s="445"/>
      <c r="Q102" s="446"/>
      <c r="R102" s="11"/>
      <c r="S102" s="23"/>
      <c r="T102" s="11"/>
      <c r="U102" s="47"/>
      <c r="V102" s="47"/>
      <c r="W102" s="47"/>
      <c r="X102" s="47"/>
    </row>
    <row r="103" spans="1:24" ht="15.75" x14ac:dyDescent="0.25">
      <c r="A103" s="49"/>
      <c r="B103" s="16"/>
      <c r="D103" s="12"/>
      <c r="E103" s="17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23"/>
      <c r="T103" s="11"/>
      <c r="U103" s="47"/>
      <c r="V103" s="47"/>
      <c r="W103" s="47"/>
      <c r="X103" s="47"/>
    </row>
    <row r="104" spans="1:24" ht="15.75" x14ac:dyDescent="0.25">
      <c r="A104" s="49"/>
      <c r="B104" s="16" t="s">
        <v>58</v>
      </c>
      <c r="D104" s="12" t="s">
        <v>3</v>
      </c>
      <c r="E104" s="17" t="s">
        <v>59</v>
      </c>
      <c r="F104" s="503">
        <v>32</v>
      </c>
      <c r="G104" s="503">
        <v>32</v>
      </c>
      <c r="H104" s="503">
        <v>32</v>
      </c>
      <c r="I104" s="503">
        <v>32</v>
      </c>
      <c r="J104" s="503">
        <v>32</v>
      </c>
      <c r="K104" s="503">
        <v>32</v>
      </c>
      <c r="L104" s="503">
        <v>32</v>
      </c>
      <c r="M104" s="503">
        <v>32</v>
      </c>
      <c r="N104" s="503">
        <v>32</v>
      </c>
      <c r="O104" s="503">
        <v>32</v>
      </c>
      <c r="P104" s="503">
        <v>32</v>
      </c>
      <c r="Q104" s="503">
        <v>32</v>
      </c>
      <c r="R104" s="11"/>
      <c r="S104" s="23"/>
      <c r="T104" s="11"/>
      <c r="U104" s="47"/>
      <c r="V104" s="47"/>
      <c r="W104" s="47"/>
      <c r="X104" s="47"/>
    </row>
    <row r="105" spans="1:24" ht="15.75" x14ac:dyDescent="0.25">
      <c r="A105" s="49"/>
      <c r="B105" s="16"/>
      <c r="D105" s="12" t="s">
        <v>1</v>
      </c>
      <c r="E105" s="17"/>
      <c r="F105" s="503">
        <v>32</v>
      </c>
      <c r="G105" s="503">
        <v>32</v>
      </c>
      <c r="H105" s="503">
        <v>32</v>
      </c>
      <c r="I105" s="503">
        <v>32</v>
      </c>
      <c r="J105" s="503">
        <v>32</v>
      </c>
      <c r="K105" s="503">
        <v>32</v>
      </c>
      <c r="L105" s="503">
        <v>32</v>
      </c>
      <c r="M105" s="503">
        <v>32</v>
      </c>
      <c r="N105" s="503">
        <v>32</v>
      </c>
      <c r="O105" s="503">
        <v>32</v>
      </c>
      <c r="P105" s="503">
        <v>32</v>
      </c>
      <c r="Q105" s="503">
        <v>32</v>
      </c>
      <c r="R105" s="11"/>
      <c r="S105" s="23"/>
      <c r="T105" s="11"/>
      <c r="U105" s="47"/>
      <c r="V105" s="47"/>
      <c r="W105" s="47"/>
      <c r="X105" s="47"/>
    </row>
    <row r="106" spans="1:24" ht="15.75" x14ac:dyDescent="0.25">
      <c r="A106" s="49"/>
      <c r="B106" s="16"/>
      <c r="D106" s="12" t="s">
        <v>0</v>
      </c>
      <c r="E106" s="17"/>
      <c r="F106" s="503">
        <v>32</v>
      </c>
      <c r="G106" s="503">
        <v>32</v>
      </c>
      <c r="H106" s="503">
        <v>32</v>
      </c>
      <c r="I106" s="503">
        <v>32</v>
      </c>
      <c r="J106" s="503">
        <v>32</v>
      </c>
      <c r="K106" s="503">
        <v>32</v>
      </c>
      <c r="L106" s="503">
        <v>32</v>
      </c>
      <c r="M106" s="503">
        <v>32</v>
      </c>
      <c r="N106" s="503">
        <v>32</v>
      </c>
      <c r="O106" s="503">
        <v>32</v>
      </c>
      <c r="P106" s="503">
        <v>32</v>
      </c>
      <c r="Q106" s="503">
        <v>32</v>
      </c>
      <c r="R106" s="11"/>
      <c r="S106" s="23"/>
      <c r="T106" s="11"/>
      <c r="U106" s="47"/>
      <c r="V106" s="47"/>
      <c r="W106" s="47"/>
      <c r="X106" s="47"/>
    </row>
    <row r="107" spans="1:24" ht="15.75" x14ac:dyDescent="0.25">
      <c r="A107" s="49"/>
      <c r="B107" s="16"/>
      <c r="D107" s="12"/>
      <c r="E107" s="17"/>
      <c r="F107" s="447" t="s">
        <v>92</v>
      </c>
      <c r="G107" s="448"/>
      <c r="H107" s="448"/>
      <c r="I107" s="448"/>
      <c r="J107" s="448"/>
      <c r="K107" s="448"/>
      <c r="L107" s="448"/>
      <c r="M107" s="448"/>
      <c r="N107" s="448"/>
      <c r="O107" s="448"/>
      <c r="P107" s="448"/>
      <c r="Q107" s="448"/>
      <c r="R107" s="448"/>
      <c r="S107" s="449"/>
      <c r="T107" s="11"/>
      <c r="U107" s="47"/>
      <c r="V107" s="47"/>
      <c r="W107" s="47"/>
      <c r="X107" s="47"/>
    </row>
    <row r="108" spans="1:24" ht="39" customHeight="1" x14ac:dyDescent="0.25">
      <c r="A108" s="49"/>
      <c r="B108" s="16" t="s">
        <v>89</v>
      </c>
      <c r="D108" s="12" t="s">
        <v>3</v>
      </c>
      <c r="E108" s="17" t="s">
        <v>2</v>
      </c>
      <c r="F108" s="22">
        <v>257.71100000000001</v>
      </c>
      <c r="G108" s="22">
        <v>250.161</v>
      </c>
      <c r="H108" s="22">
        <v>175.48599999999999</v>
      </c>
      <c r="I108" s="22">
        <v>140.88200000000001</v>
      </c>
      <c r="J108" s="22">
        <v>165.61799999999999</v>
      </c>
      <c r="K108" s="22">
        <v>281.08100000000002</v>
      </c>
      <c r="L108" s="22">
        <v>224.625</v>
      </c>
      <c r="M108" s="22">
        <v>258.33699999999999</v>
      </c>
      <c r="N108" s="22">
        <v>287.42500000000001</v>
      </c>
      <c r="O108" s="22">
        <v>268.18</v>
      </c>
      <c r="P108" s="22">
        <v>265.065</v>
      </c>
      <c r="Q108" s="22">
        <v>286.17</v>
      </c>
      <c r="R108" s="13">
        <f>SUM(F108:Q108)</f>
        <v>2860.741</v>
      </c>
      <c r="S108" s="14">
        <f>R108/12</f>
        <v>238.39508333333333</v>
      </c>
      <c r="T108" s="13">
        <f>MAX(F108:Q108)</f>
        <v>287.42500000000001</v>
      </c>
      <c r="U108" s="47"/>
      <c r="V108" s="47"/>
      <c r="W108" s="47"/>
      <c r="X108" s="47"/>
    </row>
    <row r="109" spans="1:24" ht="15" customHeight="1" x14ac:dyDescent="0.25">
      <c r="A109" s="49"/>
      <c r="B109" s="16"/>
      <c r="D109" s="12" t="s">
        <v>1</v>
      </c>
      <c r="E109" s="17"/>
      <c r="F109" s="22">
        <v>280.06068699999997</v>
      </c>
      <c r="G109" s="22">
        <v>279.94210900000002</v>
      </c>
      <c r="H109" s="22">
        <v>288.94157799999999</v>
      </c>
      <c r="I109" s="22">
        <v>258.64934299999999</v>
      </c>
      <c r="J109" s="22">
        <v>101.71</v>
      </c>
      <c r="K109" s="22">
        <v>211.91862399999999</v>
      </c>
      <c r="L109" s="22">
        <v>269.57385699999998</v>
      </c>
      <c r="M109" s="22">
        <v>281.76732700000002</v>
      </c>
      <c r="N109" s="22">
        <v>246.57</v>
      </c>
      <c r="O109" s="22">
        <v>246.57</v>
      </c>
      <c r="P109" s="22">
        <v>246.57</v>
      </c>
      <c r="Q109" s="22">
        <v>246.57</v>
      </c>
      <c r="R109" s="9">
        <f>SUM(F109:Q109)</f>
        <v>2958.8435250000007</v>
      </c>
      <c r="S109" s="10">
        <f>R109/12</f>
        <v>246.57029375000005</v>
      </c>
      <c r="T109" s="9">
        <f>MAX(F109:Q109)</f>
        <v>288.94157799999999</v>
      </c>
      <c r="U109" s="47"/>
      <c r="V109" s="47"/>
      <c r="W109" s="47"/>
      <c r="X109" s="47"/>
    </row>
    <row r="110" spans="1:24" ht="13.5" customHeight="1" x14ac:dyDescent="0.25">
      <c r="A110" s="49"/>
      <c r="B110" s="16"/>
      <c r="D110" s="12" t="s">
        <v>0</v>
      </c>
      <c r="E110" s="17"/>
      <c r="F110" s="22">
        <f t="shared" ref="F110:Q110" si="10">4199/12</f>
        <v>349.91666666666669</v>
      </c>
      <c r="G110" s="22">
        <f t="shared" si="10"/>
        <v>349.91666666666669</v>
      </c>
      <c r="H110" s="22">
        <f t="shared" si="10"/>
        <v>349.91666666666669</v>
      </c>
      <c r="I110" s="22">
        <f t="shared" si="10"/>
        <v>349.91666666666669</v>
      </c>
      <c r="J110" s="22">
        <f t="shared" si="10"/>
        <v>349.91666666666669</v>
      </c>
      <c r="K110" s="22">
        <f t="shared" si="10"/>
        <v>349.91666666666669</v>
      </c>
      <c r="L110" s="22">
        <f t="shared" si="10"/>
        <v>349.91666666666669</v>
      </c>
      <c r="M110" s="22">
        <f t="shared" si="10"/>
        <v>349.91666666666669</v>
      </c>
      <c r="N110" s="22">
        <f t="shared" si="10"/>
        <v>349.91666666666669</v>
      </c>
      <c r="O110" s="22">
        <f t="shared" si="10"/>
        <v>349.91666666666669</v>
      </c>
      <c r="P110" s="22">
        <f t="shared" si="10"/>
        <v>349.91666666666669</v>
      </c>
      <c r="Q110" s="22">
        <f t="shared" si="10"/>
        <v>349.91666666666669</v>
      </c>
      <c r="R110" s="9">
        <f>SUM(F110:Q110)</f>
        <v>4198.9999999999991</v>
      </c>
      <c r="S110" s="10">
        <f>R110/12</f>
        <v>349.91666666666657</v>
      </c>
      <c r="T110" s="9">
        <f>MAX(F110:Q110)</f>
        <v>349.91666666666669</v>
      </c>
      <c r="U110" s="47"/>
      <c r="V110" s="47"/>
      <c r="W110" s="47"/>
      <c r="X110" s="47"/>
    </row>
    <row r="111" spans="1:24" ht="13.5" customHeight="1" x14ac:dyDescent="0.25">
      <c r="A111" s="49"/>
      <c r="B111" s="16"/>
      <c r="D111" s="12"/>
      <c r="E111" s="17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0"/>
      <c r="U111" s="47"/>
      <c r="V111" s="47"/>
      <c r="W111" s="47"/>
      <c r="X111" s="47"/>
    </row>
    <row r="112" spans="1:24" ht="15.75" x14ac:dyDescent="0.25">
      <c r="A112" s="49"/>
      <c r="B112" s="16"/>
      <c r="D112" s="12"/>
      <c r="E112" s="17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23"/>
      <c r="T112" s="11"/>
      <c r="U112" s="47"/>
      <c r="V112" s="47"/>
      <c r="W112" s="47"/>
      <c r="X112" s="47"/>
    </row>
    <row r="113" spans="1:24" ht="15.75" x14ac:dyDescent="0.25">
      <c r="A113" s="49">
        <v>11</v>
      </c>
      <c r="B113" s="16" t="s">
        <v>91</v>
      </c>
      <c r="D113" s="12"/>
      <c r="E113" s="17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23"/>
      <c r="T113" s="11"/>
      <c r="U113" s="47"/>
      <c r="V113" s="47"/>
      <c r="W113" s="47"/>
      <c r="X113" s="47"/>
    </row>
    <row r="114" spans="1:24" ht="15.75" x14ac:dyDescent="0.25">
      <c r="A114" s="49"/>
      <c r="B114" s="16" t="s">
        <v>85</v>
      </c>
      <c r="D114" s="12" t="s">
        <v>3</v>
      </c>
      <c r="E114" s="17" t="s">
        <v>2</v>
      </c>
      <c r="F114" s="11">
        <v>53.445594</v>
      </c>
      <c r="G114" s="11">
        <v>48.899749999999997</v>
      </c>
      <c r="H114" s="11">
        <v>0</v>
      </c>
      <c r="I114" s="11">
        <v>21.509374999999999</v>
      </c>
      <c r="J114" s="11">
        <v>1.7943750000000001</v>
      </c>
      <c r="K114" s="11">
        <v>26.913156000000001</v>
      </c>
      <c r="L114" s="11">
        <v>28.835280999999998</v>
      </c>
      <c r="M114" s="11">
        <f>42.187937+126.49</f>
        <v>168.67793699999999</v>
      </c>
      <c r="N114" s="11">
        <v>202.81031200000001</v>
      </c>
      <c r="O114" s="11">
        <v>218.35987399999999</v>
      </c>
      <c r="P114" s="11">
        <v>200.489499</v>
      </c>
      <c r="Q114" s="11">
        <v>193.29315600000001</v>
      </c>
      <c r="R114" s="38">
        <f>SUM(F122:Q122)</f>
        <v>1165.028309</v>
      </c>
      <c r="S114" s="23"/>
      <c r="T114" s="11"/>
      <c r="U114" s="47"/>
      <c r="V114" s="47"/>
      <c r="W114" s="47"/>
      <c r="X114" s="47"/>
    </row>
    <row r="115" spans="1:24" ht="15.75" x14ac:dyDescent="0.25">
      <c r="A115" s="49"/>
      <c r="B115" s="16"/>
      <c r="D115" s="12" t="s">
        <v>1</v>
      </c>
      <c r="E115" s="17"/>
      <c r="F115" s="11">
        <v>411.98377576582919</v>
      </c>
      <c r="G115" s="11">
        <v>320.07820599299993</v>
      </c>
      <c r="H115" s="11">
        <v>440.51027290251159</v>
      </c>
      <c r="I115" s="11">
        <v>393.40247545755904</v>
      </c>
      <c r="J115" s="11">
        <v>378.00194179367043</v>
      </c>
      <c r="K115" s="11">
        <v>450.51201499999996</v>
      </c>
      <c r="L115" s="11">
        <v>496.34169600000013</v>
      </c>
      <c r="M115" s="11">
        <v>478.43642299999993</v>
      </c>
      <c r="N115" s="11">
        <v>421.16</v>
      </c>
      <c r="O115" s="11">
        <v>421.16</v>
      </c>
      <c r="P115" s="11">
        <v>421.16</v>
      </c>
      <c r="Q115" s="11">
        <v>421.16</v>
      </c>
      <c r="R115" s="38">
        <f>SUM(F115:Q115)</f>
        <v>5053.9068059125693</v>
      </c>
      <c r="S115" s="23"/>
      <c r="T115" s="11"/>
      <c r="U115" s="47"/>
      <c r="V115" s="47"/>
      <c r="W115" s="47"/>
      <c r="X115" s="47"/>
    </row>
    <row r="116" spans="1:24" ht="15.75" x14ac:dyDescent="0.25">
      <c r="A116" s="49"/>
      <c r="B116" s="16"/>
      <c r="D116" s="12" t="s">
        <v>0</v>
      </c>
      <c r="E116" s="17"/>
      <c r="F116" s="23">
        <v>599.33333333333326</v>
      </c>
      <c r="G116" s="23">
        <v>599.33333333333326</v>
      </c>
      <c r="H116" s="23">
        <v>599.33333333333326</v>
      </c>
      <c r="I116" s="23">
        <v>599.33333333333326</v>
      </c>
      <c r="J116" s="23">
        <v>599.33333333333326</v>
      </c>
      <c r="K116" s="23">
        <v>599.33333333333326</v>
      </c>
      <c r="L116" s="23">
        <v>599.33333333333326</v>
      </c>
      <c r="M116" s="23">
        <v>599.33333333333326</v>
      </c>
      <c r="N116" s="23">
        <v>599.33333333333326</v>
      </c>
      <c r="O116" s="23">
        <v>599.33333333333326</v>
      </c>
      <c r="P116" s="23">
        <v>599.33333333333326</v>
      </c>
      <c r="Q116" s="23">
        <v>599.33333333333326</v>
      </c>
      <c r="R116" s="38">
        <f>SUM(F116:Q116)</f>
        <v>7191.9999999999973</v>
      </c>
      <c r="S116" s="23"/>
      <c r="T116" s="11"/>
      <c r="U116" s="47"/>
      <c r="V116" s="47"/>
      <c r="W116" s="47"/>
      <c r="X116" s="47"/>
    </row>
    <row r="117" spans="1:24" ht="15.75" x14ac:dyDescent="0.25">
      <c r="A117" s="49"/>
      <c r="B117" s="16"/>
      <c r="D117" s="33"/>
      <c r="E117" s="17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23"/>
      <c r="T117" s="11"/>
      <c r="U117" s="47"/>
      <c r="V117" s="47"/>
      <c r="W117" s="47"/>
      <c r="X117" s="47"/>
    </row>
    <row r="118" spans="1:24" ht="15.75" x14ac:dyDescent="0.25">
      <c r="A118" s="49"/>
      <c r="B118" s="16" t="s">
        <v>58</v>
      </c>
      <c r="D118" s="12" t="s">
        <v>3</v>
      </c>
      <c r="E118" s="17" t="s">
        <v>59</v>
      </c>
      <c r="F118" s="503">
        <v>25</v>
      </c>
      <c r="G118" s="503">
        <v>25</v>
      </c>
      <c r="H118" s="503">
        <v>25</v>
      </c>
      <c r="I118" s="503">
        <v>25</v>
      </c>
      <c r="J118" s="503">
        <v>25</v>
      </c>
      <c r="K118" s="503">
        <v>25</v>
      </c>
      <c r="L118" s="503">
        <v>25</v>
      </c>
      <c r="M118" s="503">
        <v>25</v>
      </c>
      <c r="N118" s="503">
        <v>25</v>
      </c>
      <c r="O118" s="503">
        <v>25</v>
      </c>
      <c r="P118" s="503">
        <v>25</v>
      </c>
      <c r="Q118" s="503">
        <v>25</v>
      </c>
      <c r="R118" s="11"/>
      <c r="S118" s="23"/>
      <c r="T118" s="11"/>
      <c r="U118" s="47"/>
      <c r="V118" s="47"/>
      <c r="W118" s="47"/>
      <c r="X118" s="47"/>
    </row>
    <row r="119" spans="1:24" ht="15.75" x14ac:dyDescent="0.25">
      <c r="A119" s="49"/>
      <c r="B119" s="16"/>
      <c r="D119" s="12" t="s">
        <v>1</v>
      </c>
      <c r="E119" s="17"/>
      <c r="F119" s="503">
        <v>25</v>
      </c>
      <c r="G119" s="503">
        <v>25</v>
      </c>
      <c r="H119" s="503">
        <v>25</v>
      </c>
      <c r="I119" s="503">
        <v>25</v>
      </c>
      <c r="J119" s="503">
        <v>25</v>
      </c>
      <c r="K119" s="503">
        <v>25</v>
      </c>
      <c r="L119" s="503">
        <v>25</v>
      </c>
      <c r="M119" s="503">
        <v>25</v>
      </c>
      <c r="N119" s="503">
        <v>25</v>
      </c>
      <c r="O119" s="503">
        <v>25</v>
      </c>
      <c r="P119" s="503">
        <v>25</v>
      </c>
      <c r="Q119" s="503">
        <v>25</v>
      </c>
      <c r="R119" s="11"/>
      <c r="S119" s="23"/>
      <c r="T119" s="11"/>
      <c r="U119" s="47"/>
      <c r="V119" s="47"/>
      <c r="W119" s="47"/>
      <c r="X119" s="47"/>
    </row>
    <row r="120" spans="1:24" ht="15.75" x14ac:dyDescent="0.25">
      <c r="A120" s="49"/>
      <c r="B120" s="16"/>
      <c r="D120" s="12" t="s">
        <v>0</v>
      </c>
      <c r="E120" s="17"/>
      <c r="F120" s="503">
        <v>25</v>
      </c>
      <c r="G120" s="503">
        <v>25</v>
      </c>
      <c r="H120" s="503">
        <v>25</v>
      </c>
      <c r="I120" s="503">
        <v>25</v>
      </c>
      <c r="J120" s="503">
        <v>25</v>
      </c>
      <c r="K120" s="503">
        <v>25</v>
      </c>
      <c r="L120" s="503">
        <v>25</v>
      </c>
      <c r="M120" s="503">
        <v>25</v>
      </c>
      <c r="N120" s="503">
        <v>25</v>
      </c>
      <c r="O120" s="503">
        <v>25</v>
      </c>
      <c r="P120" s="503">
        <v>25</v>
      </c>
      <c r="Q120" s="503">
        <v>25</v>
      </c>
      <c r="R120" s="11"/>
      <c r="S120" s="23"/>
      <c r="T120" s="11"/>
      <c r="U120" s="47"/>
      <c r="V120" s="47"/>
      <c r="W120" s="47"/>
      <c r="X120" s="47"/>
    </row>
    <row r="121" spans="1:24" ht="22.5" customHeight="1" x14ac:dyDescent="0.25">
      <c r="A121" s="49"/>
      <c r="B121" s="16"/>
      <c r="D121" s="447" t="s">
        <v>90</v>
      </c>
      <c r="E121" s="448"/>
      <c r="F121" s="448"/>
      <c r="G121" s="448"/>
      <c r="H121" s="448"/>
      <c r="I121" s="448"/>
      <c r="J121" s="448"/>
      <c r="K121" s="448"/>
      <c r="L121" s="448"/>
      <c r="M121" s="448"/>
      <c r="N121" s="448"/>
      <c r="O121" s="448"/>
      <c r="P121" s="448"/>
      <c r="Q121" s="449"/>
      <c r="R121" s="11"/>
      <c r="S121" s="23"/>
      <c r="T121" s="11"/>
      <c r="U121" s="47"/>
      <c r="V121" s="47"/>
      <c r="W121" s="47"/>
      <c r="X121" s="47"/>
    </row>
    <row r="122" spans="1:24" ht="39" customHeight="1" x14ac:dyDescent="0.25">
      <c r="A122" s="49"/>
      <c r="B122" s="16" t="s">
        <v>89</v>
      </c>
      <c r="D122" s="12" t="s">
        <v>3</v>
      </c>
      <c r="E122" s="17" t="s">
        <v>2</v>
      </c>
      <c r="F122" s="11">
        <v>53.445594</v>
      </c>
      <c r="G122" s="11">
        <v>48.899749999999997</v>
      </c>
      <c r="H122" s="11">
        <v>0</v>
      </c>
      <c r="I122" s="11">
        <v>21.509374999999999</v>
      </c>
      <c r="J122" s="11">
        <v>1.7943750000000001</v>
      </c>
      <c r="K122" s="11">
        <v>26.913156000000001</v>
      </c>
      <c r="L122" s="11">
        <v>28.835280999999998</v>
      </c>
      <c r="M122" s="11">
        <f>42.187937+126.49</f>
        <v>168.67793699999999</v>
      </c>
      <c r="N122" s="11">
        <v>202.81031200000001</v>
      </c>
      <c r="O122" s="11">
        <v>218.35987399999999</v>
      </c>
      <c r="P122" s="11">
        <v>200.489499</v>
      </c>
      <c r="Q122" s="11">
        <v>193.29315600000001</v>
      </c>
      <c r="R122" s="9">
        <f>SUM(F122:Q122)</f>
        <v>1165.028309</v>
      </c>
      <c r="S122" s="14">
        <f>R122/12</f>
        <v>97.085692416666674</v>
      </c>
      <c r="T122" s="9">
        <f>MAX(F122:Q122)</f>
        <v>218.35987399999999</v>
      </c>
      <c r="U122" s="47"/>
      <c r="V122" s="47"/>
      <c r="W122" s="47"/>
      <c r="X122" s="47"/>
    </row>
    <row r="123" spans="1:24" ht="15.75" x14ac:dyDescent="0.25">
      <c r="A123" s="49"/>
      <c r="B123" s="16"/>
      <c r="D123" s="12" t="s">
        <v>1</v>
      </c>
      <c r="E123" s="17"/>
      <c r="F123" s="11">
        <v>59.987559765829189</v>
      </c>
      <c r="G123" s="11">
        <v>64.138906992999949</v>
      </c>
      <c r="H123" s="11">
        <v>87.652186902511502</v>
      </c>
      <c r="I123" s="11">
        <v>79.670937457559106</v>
      </c>
      <c r="J123" s="11">
        <v>75.49545379367045</v>
      </c>
      <c r="K123" s="11">
        <v>87.997519999999994</v>
      </c>
      <c r="L123" s="11">
        <v>99.280028999999999</v>
      </c>
      <c r="M123" s="22">
        <v>99.673500000000004</v>
      </c>
      <c r="N123" s="22">
        <v>81.739999999999995</v>
      </c>
      <c r="O123" s="22">
        <v>81.739999999999995</v>
      </c>
      <c r="P123" s="22">
        <v>81.739999999999995</v>
      </c>
      <c r="Q123" s="22">
        <v>81.739999999999995</v>
      </c>
      <c r="R123" s="9">
        <f>SUM(F123:Q123)</f>
        <v>980.85609391257015</v>
      </c>
      <c r="S123" s="10">
        <f>R123/12</f>
        <v>81.738007826047507</v>
      </c>
      <c r="T123" s="9">
        <f>MAX(F123:Q123)</f>
        <v>99.673500000000004</v>
      </c>
      <c r="U123" s="47"/>
      <c r="V123" s="47"/>
      <c r="W123" s="47"/>
      <c r="X123" s="47"/>
    </row>
    <row r="124" spans="1:24" ht="15.75" x14ac:dyDescent="0.25">
      <c r="A124" s="49"/>
      <c r="B124" s="16"/>
      <c r="D124" s="12" t="s">
        <v>0</v>
      </c>
      <c r="E124" s="17"/>
      <c r="F124" s="11">
        <f t="shared" ref="F124:Q124" si="11">1798/12</f>
        <v>149.83333333333334</v>
      </c>
      <c r="G124" s="11">
        <f t="shared" si="11"/>
        <v>149.83333333333334</v>
      </c>
      <c r="H124" s="11">
        <f t="shared" si="11"/>
        <v>149.83333333333334</v>
      </c>
      <c r="I124" s="11">
        <f t="shared" si="11"/>
        <v>149.83333333333334</v>
      </c>
      <c r="J124" s="11">
        <f t="shared" si="11"/>
        <v>149.83333333333334</v>
      </c>
      <c r="K124" s="11">
        <f t="shared" si="11"/>
        <v>149.83333333333334</v>
      </c>
      <c r="L124" s="11">
        <f t="shared" si="11"/>
        <v>149.83333333333334</v>
      </c>
      <c r="M124" s="11">
        <f t="shared" si="11"/>
        <v>149.83333333333334</v>
      </c>
      <c r="N124" s="11">
        <f t="shared" si="11"/>
        <v>149.83333333333334</v>
      </c>
      <c r="O124" s="11">
        <f t="shared" si="11"/>
        <v>149.83333333333334</v>
      </c>
      <c r="P124" s="11">
        <f t="shared" si="11"/>
        <v>149.83333333333334</v>
      </c>
      <c r="Q124" s="11">
        <f t="shared" si="11"/>
        <v>149.83333333333334</v>
      </c>
      <c r="R124" s="9">
        <f>SUM(F124:Q124)</f>
        <v>1797.9999999999998</v>
      </c>
      <c r="S124" s="10">
        <f>R124/12</f>
        <v>149.83333333333331</v>
      </c>
      <c r="T124" s="9">
        <f>MAX(F124:Q124)</f>
        <v>149.83333333333334</v>
      </c>
      <c r="U124" s="47"/>
      <c r="V124" s="47"/>
      <c r="W124" s="47"/>
      <c r="X124" s="47"/>
    </row>
    <row r="125" spans="1:24" ht="15.75" x14ac:dyDescent="0.25">
      <c r="A125" s="49"/>
      <c r="B125" s="16"/>
      <c r="D125" s="12"/>
      <c r="E125" s="17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23"/>
      <c r="T125" s="11"/>
      <c r="U125" s="47"/>
      <c r="V125" s="47"/>
      <c r="W125" s="47"/>
      <c r="X125" s="47"/>
    </row>
    <row r="126" spans="1:24" ht="15.75" x14ac:dyDescent="0.25">
      <c r="A126" s="49"/>
      <c r="B126" s="16"/>
      <c r="D126" s="12"/>
      <c r="E126" s="17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23"/>
      <c r="T126" s="11"/>
      <c r="U126" s="47"/>
      <c r="V126" s="47"/>
      <c r="W126" s="47"/>
      <c r="X126" s="47"/>
    </row>
    <row r="127" spans="1:24" ht="15.75" x14ac:dyDescent="0.25">
      <c r="A127" s="49"/>
      <c r="B127" s="16" t="s">
        <v>88</v>
      </c>
      <c r="D127" s="12"/>
      <c r="E127" s="17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23"/>
      <c r="T127" s="11"/>
      <c r="U127" s="47"/>
      <c r="V127" s="47"/>
      <c r="W127" s="47"/>
      <c r="X127" s="47"/>
    </row>
    <row r="128" spans="1:24" ht="15.75" x14ac:dyDescent="0.25">
      <c r="A128" s="49"/>
      <c r="B128" s="16" t="s">
        <v>85</v>
      </c>
      <c r="D128" s="12"/>
      <c r="E128" s="17"/>
      <c r="F128" s="504"/>
      <c r="G128" s="505"/>
      <c r="H128" s="505"/>
      <c r="I128" s="505"/>
      <c r="J128" s="505"/>
      <c r="K128" s="505"/>
      <c r="L128" s="505"/>
      <c r="M128" s="505"/>
      <c r="N128" s="505"/>
      <c r="O128" s="505"/>
      <c r="P128" s="505"/>
      <c r="Q128" s="505"/>
      <c r="R128" s="506"/>
      <c r="S128" s="14">
        <f>F128/12</f>
        <v>0</v>
      </c>
      <c r="T128" s="13">
        <f>MAX(F128:Q128)</f>
        <v>0</v>
      </c>
      <c r="U128" s="47"/>
      <c r="V128" s="47"/>
      <c r="W128" s="47"/>
      <c r="X128" s="47"/>
    </row>
    <row r="129" spans="1:24" ht="15.75" x14ac:dyDescent="0.25">
      <c r="A129" s="49"/>
      <c r="B129" s="16"/>
      <c r="D129" s="12" t="s">
        <v>3</v>
      </c>
      <c r="E129" s="17" t="s">
        <v>2</v>
      </c>
      <c r="F129" s="504" t="s">
        <v>87</v>
      </c>
      <c r="G129" s="505"/>
      <c r="H129" s="505"/>
      <c r="I129" s="505"/>
      <c r="J129" s="505"/>
      <c r="K129" s="505"/>
      <c r="L129" s="505"/>
      <c r="M129" s="505"/>
      <c r="N129" s="505"/>
      <c r="O129" s="505"/>
      <c r="P129" s="505"/>
      <c r="Q129" s="505"/>
      <c r="R129" s="506"/>
      <c r="S129" s="10">
        <f>R129/12</f>
        <v>0</v>
      </c>
      <c r="T129" s="9">
        <f>MAX(F129:Q129)</f>
        <v>0</v>
      </c>
      <c r="U129" s="47"/>
      <c r="V129" s="47"/>
      <c r="W129" s="47"/>
      <c r="X129" s="47"/>
    </row>
    <row r="130" spans="1:24" ht="15.75" x14ac:dyDescent="0.25">
      <c r="A130" s="49"/>
      <c r="B130" s="16"/>
      <c r="D130" s="12" t="s">
        <v>1</v>
      </c>
      <c r="E130" s="17"/>
      <c r="S130" s="10">
        <f>R139/12</f>
        <v>83.5</v>
      </c>
      <c r="T130" s="9">
        <f>MAX(F139:Q139)</f>
        <v>83.5</v>
      </c>
      <c r="U130" s="47"/>
      <c r="V130" s="47"/>
      <c r="W130" s="47"/>
      <c r="X130" s="47"/>
    </row>
    <row r="131" spans="1:24" ht="15.75" x14ac:dyDescent="0.25">
      <c r="A131" s="49"/>
      <c r="B131" s="16"/>
      <c r="D131" s="12" t="s">
        <v>0</v>
      </c>
      <c r="E131" s="17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23"/>
      <c r="T131" s="11"/>
      <c r="U131" s="47"/>
      <c r="V131" s="47"/>
      <c r="W131" s="47"/>
      <c r="X131" s="47"/>
    </row>
    <row r="132" spans="1:24" ht="15.75" x14ac:dyDescent="0.25">
      <c r="A132" s="49"/>
      <c r="B132" s="16" t="s">
        <v>58</v>
      </c>
      <c r="D132" s="33"/>
      <c r="E132" s="17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23"/>
      <c r="T132" s="11"/>
      <c r="U132" s="47"/>
      <c r="V132" s="47"/>
      <c r="W132" s="47"/>
      <c r="X132" s="47"/>
    </row>
    <row r="133" spans="1:24" ht="31.5" x14ac:dyDescent="0.25">
      <c r="A133" s="49"/>
      <c r="B133" s="16"/>
      <c r="D133" s="12" t="s">
        <v>3</v>
      </c>
      <c r="E133" s="17" t="s">
        <v>59</v>
      </c>
      <c r="F133" s="11" t="s">
        <v>83</v>
      </c>
      <c r="G133" s="11" t="s">
        <v>83</v>
      </c>
      <c r="H133" s="11" t="s">
        <v>83</v>
      </c>
      <c r="I133" s="11" t="s">
        <v>83</v>
      </c>
      <c r="J133" s="11" t="s">
        <v>83</v>
      </c>
      <c r="K133" s="11" t="s">
        <v>83</v>
      </c>
      <c r="L133" s="11" t="s">
        <v>83</v>
      </c>
      <c r="M133" s="11" t="s">
        <v>83</v>
      </c>
      <c r="N133" s="11" t="s">
        <v>83</v>
      </c>
      <c r="O133" s="11" t="s">
        <v>83</v>
      </c>
      <c r="P133" s="11" t="s">
        <v>83</v>
      </c>
      <c r="Q133" s="11" t="s">
        <v>83</v>
      </c>
      <c r="R133" s="11"/>
      <c r="S133" s="23"/>
      <c r="T133" s="11"/>
      <c r="U133" s="47"/>
      <c r="V133" s="47"/>
      <c r="W133" s="47"/>
      <c r="X133" s="47"/>
    </row>
    <row r="134" spans="1:24" ht="31.5" x14ac:dyDescent="0.25">
      <c r="A134" s="49"/>
      <c r="B134" s="16"/>
      <c r="D134" s="12" t="s">
        <v>1</v>
      </c>
      <c r="E134" s="17"/>
      <c r="F134" s="11" t="s">
        <v>83</v>
      </c>
      <c r="G134" s="11" t="s">
        <v>83</v>
      </c>
      <c r="H134" s="11" t="s">
        <v>83</v>
      </c>
      <c r="I134" s="11" t="s">
        <v>83</v>
      </c>
      <c r="J134" s="11" t="s">
        <v>83</v>
      </c>
      <c r="K134" s="11" t="s">
        <v>83</v>
      </c>
      <c r="L134" s="11" t="s">
        <v>83</v>
      </c>
      <c r="M134" s="11" t="s">
        <v>83</v>
      </c>
      <c r="N134" s="11" t="s">
        <v>83</v>
      </c>
      <c r="O134" s="11" t="s">
        <v>83</v>
      </c>
      <c r="P134" s="11" t="s">
        <v>83</v>
      </c>
      <c r="Q134" s="11" t="s">
        <v>83</v>
      </c>
      <c r="R134" s="11"/>
      <c r="S134" s="23"/>
      <c r="T134" s="11"/>
      <c r="U134" s="47"/>
      <c r="V134" s="47"/>
      <c r="W134" s="47"/>
      <c r="X134" s="47"/>
    </row>
    <row r="135" spans="1:24" ht="15.75" customHeight="1" x14ac:dyDescent="0.25">
      <c r="A135" s="49"/>
      <c r="B135" s="16"/>
      <c r="D135" s="12" t="s">
        <v>0</v>
      </c>
      <c r="E135" s="17"/>
      <c r="F135" s="11" t="s">
        <v>83</v>
      </c>
      <c r="G135" s="11" t="s">
        <v>83</v>
      </c>
      <c r="H135" s="11" t="s">
        <v>83</v>
      </c>
      <c r="I135" s="11" t="s">
        <v>83</v>
      </c>
      <c r="J135" s="11" t="s">
        <v>83</v>
      </c>
      <c r="K135" s="11" t="s">
        <v>83</v>
      </c>
      <c r="L135" s="11" t="s">
        <v>83</v>
      </c>
      <c r="M135" s="11" t="s">
        <v>83</v>
      </c>
      <c r="N135" s="11" t="s">
        <v>83</v>
      </c>
      <c r="O135" s="11" t="s">
        <v>83</v>
      </c>
      <c r="P135" s="11" t="s">
        <v>83</v>
      </c>
      <c r="Q135" s="11" t="s">
        <v>83</v>
      </c>
      <c r="R135" s="11"/>
      <c r="S135" s="23"/>
      <c r="T135" s="11"/>
      <c r="U135" s="47"/>
      <c r="V135" s="47"/>
      <c r="W135" s="47"/>
      <c r="X135" s="47"/>
    </row>
    <row r="136" spans="1:24" ht="15.75" customHeight="1" x14ac:dyDescent="0.25">
      <c r="A136" s="49"/>
      <c r="B136" s="16"/>
      <c r="D136" s="12"/>
      <c r="E136" s="17"/>
      <c r="F136" s="444" t="s">
        <v>82</v>
      </c>
      <c r="G136" s="445"/>
      <c r="H136" s="445"/>
      <c r="I136" s="445"/>
      <c r="J136" s="445"/>
      <c r="K136" s="445"/>
      <c r="L136" s="445"/>
      <c r="M136" s="445"/>
      <c r="N136" s="445"/>
      <c r="O136" s="445"/>
      <c r="P136" s="445"/>
      <c r="Q136" s="446"/>
      <c r="R136" s="11"/>
      <c r="S136" s="23"/>
      <c r="T136" s="11"/>
      <c r="U136" s="47"/>
      <c r="V136" s="47"/>
      <c r="W136" s="47"/>
      <c r="X136" s="47"/>
    </row>
    <row r="137" spans="1:24" ht="45.75" customHeight="1" x14ac:dyDescent="0.25">
      <c r="A137" s="49"/>
      <c r="B137" s="16" t="s">
        <v>81</v>
      </c>
      <c r="D137" s="12" t="s">
        <v>3</v>
      </c>
      <c r="E137" s="17" t="s">
        <v>2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1"/>
      <c r="S137" s="23"/>
      <c r="T137" s="11"/>
      <c r="U137" s="47"/>
      <c r="V137" s="47"/>
      <c r="W137" s="47"/>
      <c r="X137" s="47"/>
    </row>
    <row r="138" spans="1:24" ht="15.75" customHeight="1" x14ac:dyDescent="0.25">
      <c r="A138" s="49"/>
      <c r="B138" s="16"/>
      <c r="D138" s="12" t="s">
        <v>1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1"/>
      <c r="S138" s="23"/>
      <c r="T138" s="11"/>
      <c r="U138" s="47"/>
      <c r="V138" s="47"/>
      <c r="W138" s="47"/>
      <c r="X138" s="47"/>
    </row>
    <row r="139" spans="1:24" ht="15.75" customHeight="1" x14ac:dyDescent="0.25">
      <c r="A139" s="49"/>
      <c r="B139" s="16"/>
      <c r="D139" s="12" t="s">
        <v>0</v>
      </c>
      <c r="E139" s="17"/>
      <c r="F139" s="11">
        <f t="shared" ref="F139:Q139" si="12">1002/12</f>
        <v>83.5</v>
      </c>
      <c r="G139" s="11">
        <f t="shared" si="12"/>
        <v>83.5</v>
      </c>
      <c r="H139" s="11">
        <f t="shared" si="12"/>
        <v>83.5</v>
      </c>
      <c r="I139" s="11">
        <f t="shared" si="12"/>
        <v>83.5</v>
      </c>
      <c r="J139" s="11">
        <f t="shared" si="12"/>
        <v>83.5</v>
      </c>
      <c r="K139" s="11">
        <f t="shared" si="12"/>
        <v>83.5</v>
      </c>
      <c r="L139" s="11">
        <f t="shared" si="12"/>
        <v>83.5</v>
      </c>
      <c r="M139" s="11">
        <f t="shared" si="12"/>
        <v>83.5</v>
      </c>
      <c r="N139" s="11">
        <f t="shared" si="12"/>
        <v>83.5</v>
      </c>
      <c r="O139" s="11">
        <f t="shared" si="12"/>
        <v>83.5</v>
      </c>
      <c r="P139" s="11">
        <f t="shared" si="12"/>
        <v>83.5</v>
      </c>
      <c r="Q139" s="11">
        <f t="shared" si="12"/>
        <v>83.5</v>
      </c>
      <c r="R139" s="9">
        <f>SUM(F139:Q139)</f>
        <v>1002</v>
      </c>
      <c r="S139" s="23"/>
      <c r="T139" s="11"/>
      <c r="U139" s="47"/>
      <c r="V139" s="47"/>
      <c r="W139" s="47"/>
      <c r="X139" s="47"/>
    </row>
    <row r="140" spans="1:24" ht="15.75" customHeight="1" x14ac:dyDescent="0.25">
      <c r="A140" s="49"/>
      <c r="B140" s="16"/>
      <c r="D140" s="12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1"/>
      <c r="S140" s="23"/>
      <c r="T140" s="11"/>
      <c r="U140" s="47"/>
      <c r="V140" s="47"/>
      <c r="W140" s="47"/>
      <c r="X140" s="47"/>
    </row>
    <row r="141" spans="1:24" ht="15.75" x14ac:dyDescent="0.25">
      <c r="A141" s="49"/>
      <c r="B141" s="16" t="s">
        <v>86</v>
      </c>
      <c r="D141" s="12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1"/>
      <c r="S141" s="23"/>
      <c r="T141" s="11"/>
      <c r="U141" s="47"/>
      <c r="V141" s="47"/>
      <c r="W141" s="47"/>
      <c r="X141" s="47"/>
    </row>
    <row r="142" spans="1:24" ht="15.75" x14ac:dyDescent="0.25">
      <c r="A142" s="49"/>
      <c r="B142" s="16" t="s">
        <v>85</v>
      </c>
      <c r="D142" s="12" t="s">
        <v>3</v>
      </c>
      <c r="E142" s="17" t="s">
        <v>2</v>
      </c>
      <c r="F142" s="507" t="s">
        <v>80</v>
      </c>
      <c r="G142" s="508"/>
      <c r="H142" s="508"/>
      <c r="I142" s="508"/>
      <c r="J142" s="508"/>
      <c r="K142" s="508"/>
      <c r="L142" s="508"/>
      <c r="M142" s="508"/>
      <c r="N142" s="508"/>
      <c r="O142" s="508"/>
      <c r="P142" s="508"/>
      <c r="Q142" s="509"/>
      <c r="R142" s="13">
        <f>SUM(F142:Q142)</f>
        <v>0</v>
      </c>
      <c r="S142" s="14">
        <f>R142/12</f>
        <v>0</v>
      </c>
      <c r="T142" s="13">
        <f>MAX(F142:Q142)</f>
        <v>0</v>
      </c>
      <c r="U142" s="47"/>
      <c r="V142" s="47"/>
      <c r="W142" s="47"/>
      <c r="X142" s="47"/>
    </row>
    <row r="143" spans="1:24" ht="15.75" x14ac:dyDescent="0.25">
      <c r="A143" s="49"/>
      <c r="B143" s="16"/>
      <c r="D143" s="12" t="s">
        <v>1</v>
      </c>
      <c r="E143" s="17"/>
      <c r="F143" s="510" t="s">
        <v>79</v>
      </c>
      <c r="G143" s="511"/>
      <c r="H143" s="511"/>
      <c r="I143" s="511"/>
      <c r="J143" s="511"/>
      <c r="K143" s="511"/>
      <c r="L143" s="511"/>
      <c r="M143" s="511"/>
      <c r="N143" s="511"/>
      <c r="O143" s="511"/>
      <c r="P143" s="511"/>
      <c r="Q143" s="512"/>
      <c r="R143" s="9">
        <f>SUM(F143:Q143)</f>
        <v>0</v>
      </c>
      <c r="S143" s="10">
        <f>R143/12</f>
        <v>0</v>
      </c>
      <c r="T143" s="9">
        <f>MAX(F143:Q143)</f>
        <v>0</v>
      </c>
      <c r="U143" s="47"/>
      <c r="V143" s="47"/>
      <c r="W143" s="47"/>
      <c r="X143" s="47"/>
    </row>
    <row r="144" spans="1:24" ht="15.75" x14ac:dyDescent="0.25">
      <c r="A144" s="49"/>
      <c r="B144" s="16"/>
      <c r="D144" s="12" t="s">
        <v>0</v>
      </c>
      <c r="E144" s="17"/>
      <c r="F144" s="513" t="s">
        <v>84</v>
      </c>
      <c r="G144" s="514"/>
      <c r="H144" s="514"/>
      <c r="I144" s="514"/>
      <c r="J144" s="514"/>
      <c r="K144" s="514"/>
      <c r="L144" s="514"/>
      <c r="M144" s="514"/>
      <c r="N144" s="514"/>
      <c r="O144" s="514"/>
      <c r="P144" s="514"/>
      <c r="Q144" s="514"/>
      <c r="S144" s="10">
        <f>R153/12</f>
        <v>4.5</v>
      </c>
      <c r="T144" s="9">
        <f>MAX(F153:Q153)</f>
        <v>4.5</v>
      </c>
      <c r="U144" s="47"/>
      <c r="V144" s="47"/>
      <c r="W144" s="47"/>
      <c r="X144" s="47"/>
    </row>
    <row r="145" spans="1:24" ht="15.75" x14ac:dyDescent="0.25">
      <c r="A145" s="49"/>
      <c r="B145" s="16"/>
      <c r="D145" s="33"/>
      <c r="E145" s="17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23"/>
      <c r="T145" s="11"/>
      <c r="U145" s="47"/>
      <c r="V145" s="47"/>
      <c r="W145" s="47"/>
      <c r="X145" s="47"/>
    </row>
    <row r="146" spans="1:24" ht="31.5" x14ac:dyDescent="0.25">
      <c r="A146" s="49"/>
      <c r="B146" s="16" t="s">
        <v>58</v>
      </c>
      <c r="D146" s="12" t="s">
        <v>3</v>
      </c>
      <c r="E146" s="17" t="s">
        <v>59</v>
      </c>
      <c r="F146" s="11" t="s">
        <v>83</v>
      </c>
      <c r="G146" s="11" t="s">
        <v>83</v>
      </c>
      <c r="H146" s="11" t="s">
        <v>83</v>
      </c>
      <c r="I146" s="11" t="s">
        <v>83</v>
      </c>
      <c r="J146" s="11" t="s">
        <v>83</v>
      </c>
      <c r="K146" s="11" t="s">
        <v>83</v>
      </c>
      <c r="L146" s="11" t="s">
        <v>83</v>
      </c>
      <c r="M146" s="11" t="s">
        <v>83</v>
      </c>
      <c r="N146" s="11" t="s">
        <v>83</v>
      </c>
      <c r="O146" s="11" t="s">
        <v>83</v>
      </c>
      <c r="P146" s="11" t="s">
        <v>83</v>
      </c>
      <c r="Q146" s="11" t="s">
        <v>83</v>
      </c>
      <c r="R146" s="11"/>
      <c r="S146" s="23"/>
      <c r="T146" s="11"/>
      <c r="U146" s="47"/>
      <c r="V146" s="47"/>
      <c r="W146" s="47"/>
      <c r="X146" s="47"/>
    </row>
    <row r="147" spans="1:24" ht="31.5" x14ac:dyDescent="0.25">
      <c r="A147" s="49"/>
      <c r="B147" s="16"/>
      <c r="D147" s="12" t="s">
        <v>1</v>
      </c>
      <c r="E147" s="17"/>
      <c r="F147" s="11" t="s">
        <v>83</v>
      </c>
      <c r="G147" s="11" t="s">
        <v>83</v>
      </c>
      <c r="H147" s="11" t="s">
        <v>83</v>
      </c>
      <c r="I147" s="11" t="s">
        <v>83</v>
      </c>
      <c r="J147" s="11" t="s">
        <v>83</v>
      </c>
      <c r="K147" s="11" t="s">
        <v>83</v>
      </c>
      <c r="L147" s="11" t="s">
        <v>83</v>
      </c>
      <c r="M147" s="11" t="s">
        <v>83</v>
      </c>
      <c r="N147" s="11" t="s">
        <v>83</v>
      </c>
      <c r="O147" s="11" t="s">
        <v>83</v>
      </c>
      <c r="P147" s="11" t="s">
        <v>83</v>
      </c>
      <c r="Q147" s="11" t="s">
        <v>83</v>
      </c>
      <c r="R147" s="11"/>
      <c r="S147" s="23"/>
      <c r="T147" s="11"/>
      <c r="U147" s="47"/>
      <c r="V147" s="47"/>
      <c r="W147" s="47"/>
      <c r="X147" s="47"/>
    </row>
    <row r="148" spans="1:24" ht="31.5" x14ac:dyDescent="0.25">
      <c r="A148" s="49"/>
      <c r="B148" s="16"/>
      <c r="D148" s="12" t="s">
        <v>0</v>
      </c>
      <c r="E148" s="17"/>
      <c r="F148" s="11" t="s">
        <v>83</v>
      </c>
      <c r="G148" s="11" t="s">
        <v>83</v>
      </c>
      <c r="H148" s="11" t="s">
        <v>83</v>
      </c>
      <c r="I148" s="11" t="s">
        <v>83</v>
      </c>
      <c r="J148" s="11" t="s">
        <v>83</v>
      </c>
      <c r="K148" s="11" t="s">
        <v>83</v>
      </c>
      <c r="L148" s="11" t="s">
        <v>83</v>
      </c>
      <c r="M148" s="11" t="s">
        <v>83</v>
      </c>
      <c r="N148" s="11" t="s">
        <v>83</v>
      </c>
      <c r="O148" s="11" t="s">
        <v>83</v>
      </c>
      <c r="P148" s="11" t="s">
        <v>83</v>
      </c>
      <c r="Q148" s="11" t="s">
        <v>83</v>
      </c>
      <c r="R148" s="11"/>
      <c r="S148" s="23"/>
      <c r="T148" s="11"/>
      <c r="U148" s="47"/>
      <c r="V148" s="47"/>
      <c r="W148" s="47"/>
      <c r="X148" s="47"/>
    </row>
    <row r="149" spans="1:24" ht="15.75" x14ac:dyDescent="0.25">
      <c r="A149" s="49"/>
      <c r="B149" s="16"/>
      <c r="D149" s="12"/>
      <c r="E149" s="17"/>
      <c r="F149" s="444" t="s">
        <v>82</v>
      </c>
      <c r="G149" s="445"/>
      <c r="H149" s="445"/>
      <c r="I149" s="445"/>
      <c r="J149" s="445"/>
      <c r="K149" s="445"/>
      <c r="L149" s="445"/>
      <c r="M149" s="445"/>
      <c r="N149" s="445"/>
      <c r="O149" s="445"/>
      <c r="P149" s="445"/>
      <c r="Q149" s="446"/>
      <c r="R149" s="11"/>
      <c r="S149" s="23"/>
      <c r="T149" s="11"/>
      <c r="U149" s="47"/>
      <c r="V149" s="47"/>
      <c r="W149" s="47"/>
      <c r="X149" s="47"/>
    </row>
    <row r="150" spans="1:24" ht="15.75" x14ac:dyDescent="0.25">
      <c r="A150" s="49"/>
      <c r="B150" s="16"/>
      <c r="D150" s="12"/>
      <c r="E150" s="17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23"/>
      <c r="T150" s="37"/>
      <c r="U150" s="47"/>
      <c r="V150" s="47"/>
      <c r="W150" s="47"/>
      <c r="X150" s="47"/>
    </row>
    <row r="151" spans="1:24" ht="31.5" x14ac:dyDescent="0.25">
      <c r="A151" s="49"/>
      <c r="B151" s="16" t="s">
        <v>81</v>
      </c>
      <c r="D151" s="12" t="s">
        <v>3</v>
      </c>
      <c r="E151" s="17" t="s">
        <v>2</v>
      </c>
      <c r="F151" s="507" t="s">
        <v>80</v>
      </c>
      <c r="G151" s="508"/>
      <c r="H151" s="508"/>
      <c r="I151" s="508"/>
      <c r="J151" s="508"/>
      <c r="K151" s="508"/>
      <c r="L151" s="508"/>
      <c r="M151" s="508"/>
      <c r="N151" s="508"/>
      <c r="O151" s="508"/>
      <c r="P151" s="508"/>
      <c r="Q151" s="509"/>
      <c r="R151" s="13">
        <f>SUM(F151:Q151)</f>
        <v>0</v>
      </c>
      <c r="S151" s="14">
        <f>R151/12</f>
        <v>0</v>
      </c>
      <c r="T151" s="13">
        <f>MAX(F151:Q151)</f>
        <v>0</v>
      </c>
      <c r="U151" s="47"/>
      <c r="V151" s="47"/>
      <c r="W151" s="47"/>
      <c r="X151" s="47"/>
    </row>
    <row r="152" spans="1:24" ht="15.75" x14ac:dyDescent="0.25">
      <c r="A152" s="49"/>
      <c r="B152" s="16"/>
      <c r="D152" s="12" t="s">
        <v>1</v>
      </c>
      <c r="E152" s="17"/>
      <c r="F152" s="510" t="s">
        <v>79</v>
      </c>
      <c r="G152" s="511"/>
      <c r="H152" s="511"/>
      <c r="I152" s="511"/>
      <c r="J152" s="511"/>
      <c r="K152" s="511"/>
      <c r="L152" s="511"/>
      <c r="M152" s="511"/>
      <c r="N152" s="511"/>
      <c r="O152" s="511"/>
      <c r="P152" s="511"/>
      <c r="Q152" s="512"/>
      <c r="R152" s="9">
        <f>SUM(F152:Q152)</f>
        <v>0</v>
      </c>
      <c r="S152" s="10">
        <f>R152/12</f>
        <v>0</v>
      </c>
      <c r="T152" s="9">
        <f>MAX(F152:Q152)</f>
        <v>0</v>
      </c>
      <c r="U152" s="47"/>
      <c r="V152" s="47"/>
      <c r="W152" s="47"/>
      <c r="X152" s="47"/>
    </row>
    <row r="153" spans="1:24" ht="15.75" x14ac:dyDescent="0.25">
      <c r="A153" s="49"/>
      <c r="B153" s="16"/>
      <c r="D153" s="12" t="s">
        <v>0</v>
      </c>
      <c r="E153" s="17"/>
      <c r="F153" s="11">
        <f t="shared" ref="F153:Q153" si="13">54/12</f>
        <v>4.5</v>
      </c>
      <c r="G153" s="11">
        <f t="shared" si="13"/>
        <v>4.5</v>
      </c>
      <c r="H153" s="11">
        <f t="shared" si="13"/>
        <v>4.5</v>
      </c>
      <c r="I153" s="11">
        <f t="shared" si="13"/>
        <v>4.5</v>
      </c>
      <c r="J153" s="11">
        <f t="shared" si="13"/>
        <v>4.5</v>
      </c>
      <c r="K153" s="11">
        <f t="shared" si="13"/>
        <v>4.5</v>
      </c>
      <c r="L153" s="11">
        <f t="shared" si="13"/>
        <v>4.5</v>
      </c>
      <c r="M153" s="11">
        <f t="shared" si="13"/>
        <v>4.5</v>
      </c>
      <c r="N153" s="11">
        <f t="shared" si="13"/>
        <v>4.5</v>
      </c>
      <c r="O153" s="11">
        <f t="shared" si="13"/>
        <v>4.5</v>
      </c>
      <c r="P153" s="11">
        <f t="shared" si="13"/>
        <v>4.5</v>
      </c>
      <c r="Q153" s="11">
        <f t="shared" si="13"/>
        <v>4.5</v>
      </c>
      <c r="R153" s="9">
        <f>SUM(F153:Q153)</f>
        <v>54</v>
      </c>
      <c r="S153" s="10" t="e">
        <f>#REF!/12</f>
        <v>#REF!</v>
      </c>
      <c r="T153" s="9" t="e">
        <f>MAX(#REF!)</f>
        <v>#REF!</v>
      </c>
      <c r="U153" s="47"/>
      <c r="V153" s="47"/>
      <c r="W153" s="47"/>
      <c r="X153" s="47"/>
    </row>
    <row r="154" spans="1:24" ht="15.75" x14ac:dyDescent="0.25">
      <c r="A154" s="49"/>
      <c r="B154" s="16"/>
      <c r="D154" s="12"/>
      <c r="E154" s="17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23"/>
      <c r="T154" s="37"/>
      <c r="U154" s="47"/>
      <c r="V154" s="47"/>
      <c r="W154" s="47"/>
      <c r="X154" s="47"/>
    </row>
    <row r="155" spans="1:24" ht="31.5" x14ac:dyDescent="0.25">
      <c r="A155" s="49"/>
      <c r="B155" s="16" t="s">
        <v>68</v>
      </c>
      <c r="D155" s="12" t="s">
        <v>78</v>
      </c>
      <c r="E155" s="17" t="s">
        <v>59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23"/>
      <c r="T155" s="37"/>
      <c r="U155" s="47"/>
      <c r="V155" s="47"/>
      <c r="W155" s="47"/>
      <c r="X155" s="47"/>
    </row>
    <row r="156" spans="1:24" ht="15.75" x14ac:dyDescent="0.25">
      <c r="A156" s="49"/>
      <c r="B156" s="16"/>
      <c r="D156" s="12" t="s">
        <v>1</v>
      </c>
      <c r="E156" s="17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23"/>
      <c r="T156" s="37"/>
      <c r="U156" s="47"/>
      <c r="V156" s="47"/>
      <c r="W156" s="47"/>
      <c r="X156" s="47"/>
    </row>
    <row r="157" spans="1:24" ht="15.75" x14ac:dyDescent="0.25">
      <c r="A157" s="49"/>
      <c r="B157" s="16"/>
      <c r="D157" s="12" t="s">
        <v>0</v>
      </c>
      <c r="E157" s="17"/>
      <c r="F157" s="11">
        <v>80</v>
      </c>
      <c r="G157" s="11">
        <v>80</v>
      </c>
      <c r="H157" s="11">
        <v>80</v>
      </c>
      <c r="I157" s="11">
        <v>80</v>
      </c>
      <c r="J157" s="11">
        <v>80</v>
      </c>
      <c r="K157" s="11">
        <v>80</v>
      </c>
      <c r="L157" s="11">
        <v>80</v>
      </c>
      <c r="M157" s="11">
        <v>80</v>
      </c>
      <c r="N157" s="11">
        <v>80</v>
      </c>
      <c r="O157" s="11">
        <v>80</v>
      </c>
      <c r="P157" s="11">
        <v>80</v>
      </c>
      <c r="Q157" s="11">
        <v>80</v>
      </c>
      <c r="R157" s="11"/>
      <c r="S157" s="23"/>
      <c r="T157" s="37"/>
      <c r="U157" s="47"/>
      <c r="V157" s="47"/>
      <c r="W157" s="47"/>
      <c r="X157" s="47"/>
    </row>
    <row r="158" spans="1:24" ht="15.75" x14ac:dyDescent="0.25">
      <c r="A158" s="49"/>
      <c r="B158" s="16"/>
      <c r="D158" s="12"/>
      <c r="E158" s="17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23"/>
      <c r="T158" s="37"/>
      <c r="U158" s="47"/>
      <c r="V158" s="47"/>
      <c r="W158" s="47"/>
      <c r="X158" s="47"/>
    </row>
    <row r="159" spans="1:24" ht="24.6" customHeight="1" x14ac:dyDescent="0.25">
      <c r="A159" s="49"/>
      <c r="B159" s="16" t="s">
        <v>77</v>
      </c>
      <c r="D159" s="12"/>
      <c r="E159" s="17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23"/>
      <c r="T159" s="37"/>
      <c r="U159" s="47"/>
      <c r="V159" s="47"/>
      <c r="W159" s="47"/>
      <c r="X159" s="47"/>
    </row>
    <row r="160" spans="1:24" ht="26.45" customHeight="1" x14ac:dyDescent="0.25">
      <c r="A160" s="49"/>
      <c r="B160" s="16" t="s">
        <v>15</v>
      </c>
      <c r="D160" s="12" t="s">
        <v>3</v>
      </c>
      <c r="E160" s="17" t="s">
        <v>2</v>
      </c>
      <c r="F160" s="11">
        <f t="shared" ref="F160:Q160" si="14">F137+F123+F108</f>
        <v>317.6985597658292</v>
      </c>
      <c r="G160" s="11">
        <f t="shared" si="14"/>
        <v>314.29990699299992</v>
      </c>
      <c r="H160" s="11">
        <f t="shared" si="14"/>
        <v>263.13818690251151</v>
      </c>
      <c r="I160" s="11">
        <f t="shared" si="14"/>
        <v>220.5529374575591</v>
      </c>
      <c r="J160" s="11">
        <f t="shared" si="14"/>
        <v>241.11345379367043</v>
      </c>
      <c r="K160" s="11">
        <f t="shared" si="14"/>
        <v>369.07852000000003</v>
      </c>
      <c r="L160" s="11">
        <f t="shared" si="14"/>
        <v>323.90502900000001</v>
      </c>
      <c r="M160" s="11">
        <f t="shared" si="14"/>
        <v>358.01049999999998</v>
      </c>
      <c r="N160" s="11">
        <f t="shared" si="14"/>
        <v>369.16500000000002</v>
      </c>
      <c r="O160" s="11">
        <f t="shared" si="14"/>
        <v>349.92</v>
      </c>
      <c r="P160" s="11">
        <f t="shared" si="14"/>
        <v>346.80500000000001</v>
      </c>
      <c r="Q160" s="11">
        <f t="shared" si="14"/>
        <v>367.91</v>
      </c>
      <c r="R160" s="13">
        <f>SUM(F160:Q160)</f>
        <v>3841.59709391257</v>
      </c>
      <c r="S160" s="14">
        <f>R160/12</f>
        <v>320.13309115938085</v>
      </c>
      <c r="T160" s="13">
        <f>MAX(F160:Q160)</f>
        <v>369.16500000000002</v>
      </c>
      <c r="U160" s="47"/>
      <c r="V160" s="47"/>
      <c r="W160" s="47"/>
      <c r="X160" s="47"/>
    </row>
    <row r="161" spans="1:24" ht="16.5" customHeight="1" x14ac:dyDescent="0.25">
      <c r="A161" s="49"/>
      <c r="B161" s="16"/>
      <c r="D161" s="12" t="s">
        <v>1</v>
      </c>
      <c r="E161" s="17"/>
      <c r="F161" s="11">
        <f t="shared" ref="F161:P161" si="15">F138+F124+F109</f>
        <v>429.89402033333329</v>
      </c>
      <c r="G161" s="11">
        <f t="shared" si="15"/>
        <v>429.77544233333333</v>
      </c>
      <c r="H161" s="11">
        <f t="shared" si="15"/>
        <v>438.77491133333331</v>
      </c>
      <c r="I161" s="11">
        <f t="shared" si="15"/>
        <v>408.4826763333333</v>
      </c>
      <c r="J161" s="11">
        <f t="shared" si="15"/>
        <v>251.54333333333335</v>
      </c>
      <c r="K161" s="11">
        <f t="shared" si="15"/>
        <v>361.75195733333334</v>
      </c>
      <c r="L161" s="11">
        <f t="shared" si="15"/>
        <v>419.40719033333335</v>
      </c>
      <c r="M161" s="11">
        <f t="shared" si="15"/>
        <v>431.60066033333339</v>
      </c>
      <c r="N161" s="11">
        <f t="shared" si="15"/>
        <v>396.40333333333331</v>
      </c>
      <c r="O161" s="11">
        <f t="shared" si="15"/>
        <v>396.40333333333331</v>
      </c>
      <c r="P161" s="11">
        <f t="shared" si="15"/>
        <v>396.40333333333331</v>
      </c>
      <c r="Q161" s="11">
        <f>Q130+Q123+Q109</f>
        <v>328.31</v>
      </c>
      <c r="R161" s="9">
        <f>SUM(F161:Q161)</f>
        <v>4688.750191666667</v>
      </c>
      <c r="S161" s="10">
        <f>R161/12</f>
        <v>390.72918263888891</v>
      </c>
      <c r="T161" s="9">
        <f>MAX(F161:Q161)</f>
        <v>438.77491133333331</v>
      </c>
      <c r="U161" s="47"/>
      <c r="V161" s="47"/>
      <c r="W161" s="47"/>
      <c r="X161" s="47"/>
    </row>
    <row r="162" spans="1:24" ht="16.5" customHeight="1" x14ac:dyDescent="0.25">
      <c r="A162" s="49"/>
      <c r="B162" s="16"/>
      <c r="D162" s="12" t="s">
        <v>0</v>
      </c>
      <c r="E162" s="17"/>
      <c r="F162" s="11">
        <f t="shared" ref="F162:Q162" si="16">F153+F139+F124+F110</f>
        <v>587.75</v>
      </c>
      <c r="G162" s="11">
        <f t="shared" si="16"/>
        <v>587.75</v>
      </c>
      <c r="H162" s="11">
        <f t="shared" si="16"/>
        <v>587.75</v>
      </c>
      <c r="I162" s="11">
        <f t="shared" si="16"/>
        <v>587.75</v>
      </c>
      <c r="J162" s="11">
        <f t="shared" si="16"/>
        <v>587.75</v>
      </c>
      <c r="K162" s="11">
        <f t="shared" si="16"/>
        <v>587.75</v>
      </c>
      <c r="L162" s="11">
        <f t="shared" si="16"/>
        <v>587.75</v>
      </c>
      <c r="M162" s="11">
        <f t="shared" si="16"/>
        <v>587.75</v>
      </c>
      <c r="N162" s="11">
        <f t="shared" si="16"/>
        <v>587.75</v>
      </c>
      <c r="O162" s="11">
        <f t="shared" si="16"/>
        <v>587.75</v>
      </c>
      <c r="P162" s="11">
        <f t="shared" si="16"/>
        <v>587.75</v>
      </c>
      <c r="Q162" s="11">
        <f t="shared" si="16"/>
        <v>587.75</v>
      </c>
      <c r="R162" s="9">
        <f>SUM(F162:Q162)</f>
        <v>7053</v>
      </c>
      <c r="S162" s="10">
        <f>R162/12</f>
        <v>587.75</v>
      </c>
      <c r="T162" s="9">
        <f>MAX(F162:Q162)</f>
        <v>587.75</v>
      </c>
      <c r="U162" s="47"/>
      <c r="V162" s="47"/>
      <c r="W162" s="47"/>
      <c r="X162" s="47"/>
    </row>
    <row r="163" spans="1:24" ht="16.5" customHeight="1" x14ac:dyDescent="0.25">
      <c r="A163" s="49"/>
      <c r="B163" s="16"/>
      <c r="D163" s="12"/>
      <c r="E163" s="17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23"/>
      <c r="T163" s="37"/>
      <c r="U163" s="47"/>
      <c r="V163" s="47"/>
      <c r="W163" s="47"/>
      <c r="X163" s="47"/>
    </row>
    <row r="164" spans="1:24" ht="15.75" x14ac:dyDescent="0.25">
      <c r="A164" s="49"/>
      <c r="B164" s="16"/>
      <c r="D164" s="12"/>
      <c r="E164" s="17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23"/>
      <c r="T164" s="37"/>
      <c r="U164" s="47"/>
      <c r="V164" s="47"/>
      <c r="W164" s="47"/>
      <c r="X164" s="47"/>
    </row>
    <row r="165" spans="1:24" ht="31.5" x14ac:dyDescent="0.25">
      <c r="A165" s="49"/>
      <c r="B165" s="16" t="s">
        <v>76</v>
      </c>
      <c r="D165" s="12"/>
      <c r="E165" s="17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23"/>
      <c r="T165" s="48"/>
    </row>
    <row r="166" spans="1:24" ht="15.75" x14ac:dyDescent="0.25">
      <c r="A166" s="49">
        <v>13</v>
      </c>
      <c r="B166" s="16" t="s">
        <v>75</v>
      </c>
      <c r="D166" s="12"/>
      <c r="E166" s="17"/>
      <c r="F166" s="11"/>
      <c r="G166" s="11"/>
      <c r="H166" s="11"/>
      <c r="I166" s="11"/>
      <c r="J166" s="11"/>
      <c r="K166" s="11"/>
      <c r="L166" s="515"/>
      <c r="M166" s="515"/>
      <c r="N166" s="11"/>
      <c r="O166" s="11"/>
      <c r="P166" s="11"/>
      <c r="Q166" s="11"/>
      <c r="R166" s="11"/>
      <c r="S166" s="23"/>
      <c r="T166" s="48"/>
    </row>
    <row r="167" spans="1:24" ht="31.5" x14ac:dyDescent="0.25">
      <c r="A167" s="49"/>
      <c r="B167" s="16" t="s">
        <v>61</v>
      </c>
      <c r="D167" s="12" t="s">
        <v>3</v>
      </c>
      <c r="E167" s="17" t="s">
        <v>2</v>
      </c>
      <c r="F167" s="11">
        <v>803.22299999999996</v>
      </c>
      <c r="G167" s="11">
        <v>787.60299999999995</v>
      </c>
      <c r="H167" s="11">
        <v>719.22799999999995</v>
      </c>
      <c r="I167" s="11">
        <v>840.75300000000004</v>
      </c>
      <c r="J167" s="11">
        <v>655.45799999999997</v>
      </c>
      <c r="K167" s="11">
        <v>753.57</v>
      </c>
      <c r="L167" s="11">
        <v>803.49969699999997</v>
      </c>
      <c r="M167" s="11">
        <v>784.14146600000004</v>
      </c>
      <c r="N167" s="11">
        <v>942.20870600000001</v>
      </c>
      <c r="O167" s="11">
        <v>941.12442899999996</v>
      </c>
      <c r="P167" s="11">
        <v>780.31700000000001</v>
      </c>
      <c r="Q167" s="11">
        <v>892.31327199999998</v>
      </c>
      <c r="R167" s="13">
        <f>SUM(F167:Q167)</f>
        <v>9703.4395699999986</v>
      </c>
      <c r="S167" s="14">
        <f>R167/12</f>
        <v>808.61996416666659</v>
      </c>
      <c r="T167" s="13">
        <f>MAX(F167:Q167)</f>
        <v>942.20870600000001</v>
      </c>
    </row>
    <row r="168" spans="1:24" ht="15.75" x14ac:dyDescent="0.25">
      <c r="A168" s="49"/>
      <c r="B168" s="16"/>
      <c r="D168" s="12" t="s">
        <v>1</v>
      </c>
      <c r="E168" s="17"/>
      <c r="F168" s="11">
        <v>860.96935399999995</v>
      </c>
      <c r="G168" s="11">
        <v>801.50132099999996</v>
      </c>
      <c r="H168" s="11">
        <v>735.69814199999996</v>
      </c>
      <c r="I168" s="11">
        <v>784.43337499999996</v>
      </c>
      <c r="J168" s="11">
        <v>763.42383099999995</v>
      </c>
      <c r="K168" s="11">
        <v>645.55126099999995</v>
      </c>
      <c r="L168" s="11">
        <f t="shared" ref="L168:Q168" si="17">(1600*0.85*8.76*0.931)/12</f>
        <v>924.29680000000008</v>
      </c>
      <c r="M168" s="11">
        <f t="shared" si="17"/>
        <v>924.29680000000008</v>
      </c>
      <c r="N168" s="11">
        <f t="shared" si="17"/>
        <v>924.29680000000008</v>
      </c>
      <c r="O168" s="11">
        <f t="shared" si="17"/>
        <v>924.29680000000008</v>
      </c>
      <c r="P168" s="11">
        <f t="shared" si="17"/>
        <v>924.29680000000008</v>
      </c>
      <c r="Q168" s="11">
        <f t="shared" si="17"/>
        <v>924.29680000000008</v>
      </c>
      <c r="R168" s="9">
        <f>SUM(F168:Q168)</f>
        <v>10137.358084</v>
      </c>
      <c r="S168" s="10">
        <f>R168/12</f>
        <v>844.77984033333325</v>
      </c>
      <c r="T168" s="9">
        <f>MAX(F168:Q168)</f>
        <v>924.29680000000008</v>
      </c>
    </row>
    <row r="169" spans="1:24" ht="15.75" x14ac:dyDescent="0.25">
      <c r="A169" s="49"/>
      <c r="B169" s="16"/>
      <c r="D169" s="12" t="s">
        <v>0</v>
      </c>
      <c r="E169" s="17"/>
      <c r="F169" s="11">
        <f t="shared" ref="F169:Q169" si="18">(1600*0.83*8.76*0.9353)/12</f>
        <v>906.71723199999997</v>
      </c>
      <c r="G169" s="11">
        <f t="shared" si="18"/>
        <v>906.71723199999997</v>
      </c>
      <c r="H169" s="11">
        <f t="shared" si="18"/>
        <v>906.71723199999997</v>
      </c>
      <c r="I169" s="11">
        <f t="shared" si="18"/>
        <v>906.71723199999997</v>
      </c>
      <c r="J169" s="11">
        <f t="shared" si="18"/>
        <v>906.71723199999997</v>
      </c>
      <c r="K169" s="11">
        <f t="shared" si="18"/>
        <v>906.71723199999997</v>
      </c>
      <c r="L169" s="11">
        <f t="shared" si="18"/>
        <v>906.71723199999997</v>
      </c>
      <c r="M169" s="11">
        <f t="shared" si="18"/>
        <v>906.71723199999997</v>
      </c>
      <c r="N169" s="11">
        <f t="shared" si="18"/>
        <v>906.71723199999997</v>
      </c>
      <c r="O169" s="11">
        <f t="shared" si="18"/>
        <v>906.71723199999997</v>
      </c>
      <c r="P169" s="11">
        <f t="shared" si="18"/>
        <v>906.71723199999997</v>
      </c>
      <c r="Q169" s="11">
        <f t="shared" si="18"/>
        <v>906.71723199999997</v>
      </c>
      <c r="R169" s="9">
        <f>SUM(F169:Q169)</f>
        <v>10880.606784</v>
      </c>
      <c r="S169" s="10">
        <f>R169/12</f>
        <v>906.71723199999997</v>
      </c>
      <c r="T169" s="9">
        <f>MAX(F169:Q169)</f>
        <v>906.71723199999997</v>
      </c>
    </row>
    <row r="170" spans="1:24" ht="15.75" x14ac:dyDescent="0.25">
      <c r="A170" s="49"/>
      <c r="B170" s="16"/>
      <c r="D170" s="12"/>
      <c r="E170" s="17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23"/>
      <c r="T170" s="48"/>
    </row>
    <row r="171" spans="1:24" ht="15.75" x14ac:dyDescent="0.25">
      <c r="A171" s="49"/>
      <c r="B171" s="16" t="s">
        <v>58</v>
      </c>
      <c r="D171" s="12" t="s">
        <v>3</v>
      </c>
      <c r="E171" s="17" t="s">
        <v>59</v>
      </c>
      <c r="F171" s="11">
        <v>13.712999999999999</v>
      </c>
      <c r="G171" s="11">
        <v>13.712999999999999</v>
      </c>
      <c r="H171" s="11">
        <v>13.712999999999999</v>
      </c>
      <c r="I171" s="11">
        <v>13.712999999999999</v>
      </c>
      <c r="J171" s="11">
        <v>13.712999999999999</v>
      </c>
      <c r="K171" s="11">
        <v>13.712999999999999</v>
      </c>
      <c r="L171" s="11">
        <v>13.712999999999999</v>
      </c>
      <c r="M171" s="11">
        <v>13.712999999999999</v>
      </c>
      <c r="N171" s="11">
        <v>13.712999999999999</v>
      </c>
      <c r="O171" s="11">
        <v>13.712999999999999</v>
      </c>
      <c r="P171" s="11">
        <v>13.712999999999999</v>
      </c>
      <c r="Q171" s="11">
        <v>13.712999999999999</v>
      </c>
      <c r="R171" s="11"/>
      <c r="S171" s="23"/>
      <c r="T171" s="48"/>
    </row>
    <row r="172" spans="1:24" ht="15.75" x14ac:dyDescent="0.25">
      <c r="A172" s="49"/>
      <c r="B172" s="16"/>
      <c r="D172" s="12" t="s">
        <v>1</v>
      </c>
      <c r="E172" s="17"/>
      <c r="F172" s="11">
        <v>13.712999999999999</v>
      </c>
      <c r="G172" s="11">
        <v>13.712999999999999</v>
      </c>
      <c r="H172" s="11">
        <v>13.712999999999999</v>
      </c>
      <c r="I172" s="11">
        <v>13.712999999999999</v>
      </c>
      <c r="J172" s="11">
        <v>13.712999999999999</v>
      </c>
      <c r="K172" s="11">
        <v>13.712999999999999</v>
      </c>
      <c r="L172" s="11">
        <v>13.712999999999999</v>
      </c>
      <c r="M172" s="11">
        <v>13.712999999999999</v>
      </c>
      <c r="N172" s="11">
        <v>13.712999999999999</v>
      </c>
      <c r="O172" s="11">
        <v>13.712999999999999</v>
      </c>
      <c r="P172" s="11">
        <v>13.712999999999999</v>
      </c>
      <c r="Q172" s="11">
        <v>13.712999999999999</v>
      </c>
      <c r="R172" s="11"/>
      <c r="S172" s="23"/>
      <c r="T172" s="48"/>
    </row>
    <row r="173" spans="1:24" ht="15.75" x14ac:dyDescent="0.25">
      <c r="A173" s="49"/>
      <c r="B173" s="16"/>
      <c r="D173" s="12" t="s">
        <v>0</v>
      </c>
      <c r="E173" s="17"/>
      <c r="F173" s="11">
        <v>13.80875</v>
      </c>
      <c r="G173" s="11">
        <v>13.80875</v>
      </c>
      <c r="H173" s="11">
        <v>13.80875</v>
      </c>
      <c r="I173" s="11">
        <v>13.80875</v>
      </c>
      <c r="J173" s="11">
        <v>13.80875</v>
      </c>
      <c r="K173" s="11">
        <v>13.80875</v>
      </c>
      <c r="L173" s="11">
        <v>13.80875</v>
      </c>
      <c r="M173" s="11">
        <v>13.80875</v>
      </c>
      <c r="N173" s="11">
        <v>13.80875</v>
      </c>
      <c r="O173" s="11">
        <v>13.80875</v>
      </c>
      <c r="P173" s="11">
        <v>13.80875</v>
      </c>
      <c r="Q173" s="11">
        <v>13.80875</v>
      </c>
      <c r="R173" s="11"/>
      <c r="S173" s="23"/>
      <c r="T173" s="48"/>
    </row>
    <row r="174" spans="1:24" ht="15.75" x14ac:dyDescent="0.25">
      <c r="A174" s="49"/>
      <c r="B174" s="16"/>
      <c r="D174" s="12"/>
      <c r="E174" s="17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23"/>
      <c r="T174" s="48"/>
    </row>
    <row r="175" spans="1:24" ht="15.75" x14ac:dyDescent="0.25">
      <c r="A175" s="49"/>
      <c r="B175" s="16" t="s">
        <v>58</v>
      </c>
      <c r="D175" s="12" t="s">
        <v>3</v>
      </c>
      <c r="E175" s="17" t="s">
        <v>2</v>
      </c>
      <c r="F175" s="11">
        <f t="shared" ref="F175:Q175" si="19">F171*F167/100</f>
        <v>110.14596999</v>
      </c>
      <c r="G175" s="11">
        <f t="shared" si="19"/>
        <v>108.00399938999999</v>
      </c>
      <c r="H175" s="11">
        <f t="shared" si="19"/>
        <v>98.627735639999997</v>
      </c>
      <c r="I175" s="11">
        <f t="shared" si="19"/>
        <v>115.29245888999999</v>
      </c>
      <c r="J175" s="11">
        <f t="shared" si="19"/>
        <v>89.882955539999983</v>
      </c>
      <c r="K175" s="11">
        <f t="shared" si="19"/>
        <v>103.3370541</v>
      </c>
      <c r="L175" s="11">
        <f t="shared" si="19"/>
        <v>110.18391344960999</v>
      </c>
      <c r="M175" s="11">
        <f t="shared" si="19"/>
        <v>107.52931923258001</v>
      </c>
      <c r="N175" s="11">
        <f t="shared" si="19"/>
        <v>129.20507985377998</v>
      </c>
      <c r="O175" s="11">
        <f t="shared" si="19"/>
        <v>129.05639294877</v>
      </c>
      <c r="P175" s="11">
        <f t="shared" si="19"/>
        <v>107.00487020999999</v>
      </c>
      <c r="Q175" s="11">
        <f t="shared" si="19"/>
        <v>122.36291898935998</v>
      </c>
      <c r="R175" s="13">
        <f>SUM(F175:Q175)</f>
        <v>1330.6326682341</v>
      </c>
      <c r="S175" s="14">
        <f>R175/12</f>
        <v>110.886055686175</v>
      </c>
      <c r="T175" s="13">
        <f>MAX(F175:Q175)</f>
        <v>129.20507985377998</v>
      </c>
    </row>
    <row r="176" spans="1:24" ht="15.75" x14ac:dyDescent="0.25">
      <c r="A176" s="49"/>
      <c r="B176" s="16"/>
      <c r="D176" s="12" t="s">
        <v>1</v>
      </c>
      <c r="E176" s="17"/>
      <c r="F176" s="11">
        <f t="shared" ref="F176:Q176" si="20">F172*F168/100</f>
        <v>118.06472751401998</v>
      </c>
      <c r="G176" s="11">
        <f t="shared" si="20"/>
        <v>109.90987614872998</v>
      </c>
      <c r="H176" s="11">
        <f t="shared" si="20"/>
        <v>100.88628621245998</v>
      </c>
      <c r="I176" s="11">
        <f t="shared" si="20"/>
        <v>107.56934871374999</v>
      </c>
      <c r="J176" s="11">
        <f t="shared" si="20"/>
        <v>104.68830994503</v>
      </c>
      <c r="K176" s="11">
        <f t="shared" si="20"/>
        <v>88.524444420929996</v>
      </c>
      <c r="L176" s="11">
        <f t="shared" si="20"/>
        <v>126.748820184</v>
      </c>
      <c r="M176" s="11">
        <f t="shared" si="20"/>
        <v>126.748820184</v>
      </c>
      <c r="N176" s="11">
        <f t="shared" si="20"/>
        <v>126.748820184</v>
      </c>
      <c r="O176" s="11">
        <f t="shared" si="20"/>
        <v>126.748820184</v>
      </c>
      <c r="P176" s="11">
        <f t="shared" si="20"/>
        <v>126.748820184</v>
      </c>
      <c r="Q176" s="11">
        <f t="shared" si="20"/>
        <v>126.748820184</v>
      </c>
      <c r="R176" s="9">
        <f>SUM(F176:Q176)</f>
        <v>1390.1359140589198</v>
      </c>
      <c r="S176" s="10">
        <f>R176/12</f>
        <v>115.84465950490998</v>
      </c>
      <c r="T176" s="9">
        <f>MAX(F176:Q176)</f>
        <v>126.748820184</v>
      </c>
    </row>
    <row r="177" spans="1:20" ht="15.75" x14ac:dyDescent="0.25">
      <c r="A177" s="49"/>
      <c r="B177" s="16"/>
      <c r="D177" s="12" t="s">
        <v>0</v>
      </c>
      <c r="E177" s="17"/>
      <c r="F177" s="11">
        <f t="shared" ref="F177:Q177" si="21">F173*F169/100</f>
        <v>125.2063157738</v>
      </c>
      <c r="G177" s="11">
        <f t="shared" si="21"/>
        <v>125.2063157738</v>
      </c>
      <c r="H177" s="11">
        <f t="shared" si="21"/>
        <v>125.2063157738</v>
      </c>
      <c r="I177" s="11">
        <f t="shared" si="21"/>
        <v>125.2063157738</v>
      </c>
      <c r="J177" s="11">
        <f t="shared" si="21"/>
        <v>125.2063157738</v>
      </c>
      <c r="K177" s="11">
        <f t="shared" si="21"/>
        <v>125.2063157738</v>
      </c>
      <c r="L177" s="11">
        <f t="shared" si="21"/>
        <v>125.2063157738</v>
      </c>
      <c r="M177" s="11">
        <f t="shared" si="21"/>
        <v>125.2063157738</v>
      </c>
      <c r="N177" s="11">
        <f t="shared" si="21"/>
        <v>125.2063157738</v>
      </c>
      <c r="O177" s="11">
        <f t="shared" si="21"/>
        <v>125.2063157738</v>
      </c>
      <c r="P177" s="11">
        <f t="shared" si="21"/>
        <v>125.2063157738</v>
      </c>
      <c r="Q177" s="11">
        <f t="shared" si="21"/>
        <v>125.2063157738</v>
      </c>
      <c r="R177" s="9">
        <f>SUM(F177:Q177)</f>
        <v>1502.4757892856003</v>
      </c>
      <c r="S177" s="10">
        <f>R177/12</f>
        <v>125.20631577380003</v>
      </c>
      <c r="T177" s="9">
        <f>MAX(F177:Q177)</f>
        <v>125.2063157738</v>
      </c>
    </row>
    <row r="178" spans="1:20" ht="15.75" x14ac:dyDescent="0.25">
      <c r="A178" s="49"/>
      <c r="B178" s="16"/>
      <c r="D178" s="12"/>
      <c r="E178" s="17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23"/>
      <c r="T178" s="48"/>
    </row>
    <row r="179" spans="1:20" ht="15.75" x14ac:dyDescent="0.25">
      <c r="A179" s="49"/>
      <c r="B179" s="16" t="s">
        <v>57</v>
      </c>
      <c r="C179" s="498"/>
      <c r="D179" s="12" t="s">
        <v>3</v>
      </c>
      <c r="E179" s="17" t="s">
        <v>2</v>
      </c>
      <c r="F179" s="11">
        <v>116.758</v>
      </c>
      <c r="G179" s="11">
        <v>115.40900000000001</v>
      </c>
      <c r="H179" s="11">
        <v>111.244</v>
      </c>
      <c r="I179" s="11">
        <v>122.59099999999999</v>
      </c>
      <c r="J179" s="11">
        <v>65.161000000000001</v>
      </c>
      <c r="K179" s="11">
        <v>113.63</v>
      </c>
      <c r="L179" s="11">
        <v>76.754000000000005</v>
      </c>
      <c r="M179" s="11">
        <v>47.284999999999997</v>
      </c>
      <c r="N179" s="11">
        <v>116.208</v>
      </c>
      <c r="O179" s="11">
        <v>115.69199999999999</v>
      </c>
      <c r="P179" s="11">
        <v>93.134</v>
      </c>
      <c r="Q179" s="11">
        <v>91.284999999999997</v>
      </c>
      <c r="R179" s="13">
        <f>SUM(F179:Q179)</f>
        <v>1185.1510000000001</v>
      </c>
      <c r="S179" s="14">
        <f>R179/12</f>
        <v>98.762583333333339</v>
      </c>
      <c r="T179" s="13">
        <f>MAX(F179:Q179)</f>
        <v>122.59099999999999</v>
      </c>
    </row>
    <row r="180" spans="1:20" ht="15.75" x14ac:dyDescent="0.25">
      <c r="A180" s="49"/>
      <c r="B180" s="16"/>
      <c r="C180" s="498"/>
      <c r="D180" s="12" t="s">
        <v>1</v>
      </c>
      <c r="E180" s="17"/>
      <c r="F180" s="11">
        <v>127.123</v>
      </c>
      <c r="G180" s="11">
        <v>124.438</v>
      </c>
      <c r="H180" s="11">
        <v>106.203</v>
      </c>
      <c r="I180" s="11">
        <v>111.566</v>
      </c>
      <c r="J180" s="11">
        <v>102.626</v>
      </c>
      <c r="K180" s="11">
        <v>81.066000000000003</v>
      </c>
      <c r="L180" s="11">
        <f t="shared" ref="L180:Q180" si="22">653.02/6</f>
        <v>108.83666666666666</v>
      </c>
      <c r="M180" s="11">
        <f t="shared" si="22"/>
        <v>108.83666666666666</v>
      </c>
      <c r="N180" s="11">
        <f t="shared" si="22"/>
        <v>108.83666666666666</v>
      </c>
      <c r="O180" s="11">
        <f t="shared" si="22"/>
        <v>108.83666666666666</v>
      </c>
      <c r="P180" s="11">
        <f t="shared" si="22"/>
        <v>108.83666666666666</v>
      </c>
      <c r="Q180" s="11">
        <f t="shared" si="22"/>
        <v>108.83666666666666</v>
      </c>
      <c r="R180" s="9">
        <f>SUM(F180:Q180)</f>
        <v>1306.0419999999999</v>
      </c>
      <c r="S180" s="10">
        <f>R180/12</f>
        <v>108.83683333333333</v>
      </c>
      <c r="T180" s="9">
        <f>MAX(F180:Q180)</f>
        <v>127.123</v>
      </c>
    </row>
    <row r="181" spans="1:20" ht="15.75" x14ac:dyDescent="0.25">
      <c r="A181" s="49"/>
      <c r="B181" s="16"/>
      <c r="C181" s="498"/>
      <c r="D181" s="12" t="s">
        <v>0</v>
      </c>
      <c r="E181" s="17"/>
      <c r="F181" s="11">
        <f t="shared" ref="F181:Q181" si="23">F177*(1-0.021)</f>
        <v>122.5769831425502</v>
      </c>
      <c r="G181" s="11">
        <f t="shared" si="23"/>
        <v>122.5769831425502</v>
      </c>
      <c r="H181" s="11">
        <f t="shared" si="23"/>
        <v>122.5769831425502</v>
      </c>
      <c r="I181" s="11">
        <f t="shared" si="23"/>
        <v>122.5769831425502</v>
      </c>
      <c r="J181" s="11">
        <f t="shared" si="23"/>
        <v>122.5769831425502</v>
      </c>
      <c r="K181" s="11">
        <f t="shared" si="23"/>
        <v>122.5769831425502</v>
      </c>
      <c r="L181" s="11">
        <f t="shared" si="23"/>
        <v>122.5769831425502</v>
      </c>
      <c r="M181" s="11">
        <f t="shared" si="23"/>
        <v>122.5769831425502</v>
      </c>
      <c r="N181" s="11">
        <f t="shared" si="23"/>
        <v>122.5769831425502</v>
      </c>
      <c r="O181" s="11">
        <f t="shared" si="23"/>
        <v>122.5769831425502</v>
      </c>
      <c r="P181" s="11">
        <f t="shared" si="23"/>
        <v>122.5769831425502</v>
      </c>
      <c r="Q181" s="11">
        <f t="shared" si="23"/>
        <v>122.5769831425502</v>
      </c>
      <c r="R181" s="9">
        <f>SUM(F181:Q181)</f>
        <v>1470.9237977106029</v>
      </c>
      <c r="S181" s="10">
        <f>R181/12</f>
        <v>122.57698314255025</v>
      </c>
      <c r="T181" s="9">
        <f>MAX(F181:Q181)</f>
        <v>122.5769831425502</v>
      </c>
    </row>
    <row r="182" spans="1:20" ht="16.5" thickBot="1" x14ac:dyDescent="0.3">
      <c r="A182" s="49"/>
      <c r="B182" s="16"/>
      <c r="C182" s="498"/>
      <c r="D182" s="33"/>
      <c r="E182" s="17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23"/>
      <c r="T182" s="48"/>
    </row>
    <row r="183" spans="1:20" ht="32.25" thickBot="1" x14ac:dyDescent="0.3">
      <c r="A183" s="49"/>
      <c r="B183" s="16" t="s">
        <v>68</v>
      </c>
      <c r="C183" s="498"/>
      <c r="D183" s="12" t="s">
        <v>3</v>
      </c>
      <c r="E183" s="17" t="s">
        <v>59</v>
      </c>
      <c r="F183" s="516">
        <v>81.709999999999994</v>
      </c>
      <c r="G183" s="517">
        <v>78.16</v>
      </c>
      <c r="H183" s="516">
        <v>77.83</v>
      </c>
      <c r="I183" s="516">
        <v>89.94</v>
      </c>
      <c r="J183" s="516">
        <v>77.7</v>
      </c>
      <c r="K183" s="516">
        <v>90.29</v>
      </c>
      <c r="L183" s="9">
        <v>100.19</v>
      </c>
      <c r="M183" s="9">
        <v>103.08</v>
      </c>
      <c r="N183" s="9">
        <v>104.84</v>
      </c>
      <c r="O183" s="9">
        <v>103.35</v>
      </c>
      <c r="P183" s="9">
        <v>102.57</v>
      </c>
      <c r="Q183" s="13">
        <v>102.54</v>
      </c>
      <c r="R183" s="11"/>
      <c r="S183" s="23"/>
      <c r="T183" s="22"/>
    </row>
    <row r="184" spans="1:20" ht="15.75" x14ac:dyDescent="0.25">
      <c r="A184" s="49"/>
      <c r="B184" s="16"/>
      <c r="C184" s="498"/>
      <c r="D184" s="12" t="s">
        <v>1</v>
      </c>
      <c r="E184" s="17"/>
      <c r="F184" s="518">
        <v>89.68</v>
      </c>
      <c r="G184" s="519">
        <v>84.9</v>
      </c>
      <c r="H184" s="518">
        <v>75.180000000000007</v>
      </c>
      <c r="I184" s="518">
        <v>77.17</v>
      </c>
      <c r="J184" s="518">
        <v>70.06</v>
      </c>
      <c r="K184" s="518">
        <v>65.87</v>
      </c>
      <c r="L184" s="22">
        <f t="shared" ref="L184:Q184" si="24">(L168/(1-6.93%))/(1.6*24*L$10)*100</f>
        <v>83.427420799005489</v>
      </c>
      <c r="M184" s="22">
        <f t="shared" si="24"/>
        <v>86.208334825638985</v>
      </c>
      <c r="N184" s="22">
        <f t="shared" si="24"/>
        <v>83.427420799005489</v>
      </c>
      <c r="O184" s="22">
        <f t="shared" si="24"/>
        <v>83.427420799005489</v>
      </c>
      <c r="P184" s="22">
        <f t="shared" si="24"/>
        <v>92.366073027470335</v>
      </c>
      <c r="Q184" s="22">
        <f t="shared" si="24"/>
        <v>83.427420799005489</v>
      </c>
      <c r="R184" s="11"/>
      <c r="S184" s="23"/>
      <c r="T184" s="22"/>
    </row>
    <row r="185" spans="1:20" ht="15.75" x14ac:dyDescent="0.25">
      <c r="A185" s="49"/>
      <c r="B185" s="16"/>
      <c r="C185" s="498"/>
      <c r="D185" s="12" t="s">
        <v>0</v>
      </c>
      <c r="E185" s="17"/>
      <c r="F185" s="11">
        <v>83</v>
      </c>
      <c r="G185" s="11">
        <v>83</v>
      </c>
      <c r="H185" s="11">
        <v>83</v>
      </c>
      <c r="I185" s="11">
        <v>83</v>
      </c>
      <c r="J185" s="11">
        <v>83</v>
      </c>
      <c r="K185" s="11">
        <v>83</v>
      </c>
      <c r="L185" s="11">
        <v>83</v>
      </c>
      <c r="M185" s="11">
        <v>83</v>
      </c>
      <c r="N185" s="11">
        <v>83</v>
      </c>
      <c r="O185" s="11">
        <v>83</v>
      </c>
      <c r="P185" s="11">
        <v>83</v>
      </c>
      <c r="Q185" s="11">
        <v>83</v>
      </c>
      <c r="R185" s="11"/>
      <c r="S185" s="23"/>
      <c r="T185" s="22"/>
    </row>
    <row r="186" spans="1:20" ht="15.75" x14ac:dyDescent="0.25">
      <c r="A186" s="49"/>
      <c r="B186" s="16"/>
      <c r="C186" s="498"/>
      <c r="D186" s="12"/>
      <c r="E186" s="17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23"/>
      <c r="T186" s="48"/>
    </row>
    <row r="187" spans="1:20" ht="15.75" x14ac:dyDescent="0.25">
      <c r="A187" s="49">
        <v>14</v>
      </c>
      <c r="B187" s="16" t="s">
        <v>74</v>
      </c>
      <c r="D187" s="12"/>
      <c r="E187" s="17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23"/>
      <c r="T187" s="48"/>
    </row>
    <row r="188" spans="1:20" ht="31.5" x14ac:dyDescent="0.25">
      <c r="A188" s="49"/>
      <c r="B188" s="16" t="s">
        <v>61</v>
      </c>
      <c r="D188" s="12" t="s">
        <v>3</v>
      </c>
      <c r="E188" s="17" t="s">
        <v>2</v>
      </c>
      <c r="F188" s="11">
        <v>124.11</v>
      </c>
      <c r="G188" s="11">
        <v>238.66900000000001</v>
      </c>
      <c r="H188" s="11">
        <v>292.87799999999999</v>
      </c>
      <c r="I188" s="11">
        <v>273.63799999999998</v>
      </c>
      <c r="J188" s="11">
        <v>239.428</v>
      </c>
      <c r="K188" s="11">
        <v>269.089</v>
      </c>
      <c r="L188" s="11">
        <v>261.62902100000002</v>
      </c>
      <c r="M188" s="11">
        <v>240.166709</v>
      </c>
      <c r="N188" s="11">
        <v>314.499416</v>
      </c>
      <c r="O188" s="11">
        <v>297.35822400000001</v>
      </c>
      <c r="P188" s="11">
        <v>244.12558100000001</v>
      </c>
      <c r="Q188" s="11">
        <v>288.05835000000002</v>
      </c>
      <c r="R188" s="13">
        <f>SUM(F188:Q188)</f>
        <v>3083.6493010000004</v>
      </c>
      <c r="S188" s="14">
        <f>R188/12</f>
        <v>256.97077508333336</v>
      </c>
      <c r="T188" s="13">
        <f>MAX(F188:Q188)</f>
        <v>314.499416</v>
      </c>
    </row>
    <row r="189" spans="1:20" ht="15.75" x14ac:dyDescent="0.25">
      <c r="A189" s="49"/>
      <c r="B189" s="16"/>
      <c r="D189" s="12" t="s">
        <v>1</v>
      </c>
      <c r="E189" s="17"/>
      <c r="F189" s="11">
        <v>121.369254</v>
      </c>
      <c r="G189" s="11">
        <v>285.86385999999999</v>
      </c>
      <c r="H189" s="11">
        <v>240.23374799999999</v>
      </c>
      <c r="I189" s="11">
        <v>280.61078500000002</v>
      </c>
      <c r="J189" s="11">
        <v>260.930296</v>
      </c>
      <c r="K189" s="11">
        <v>234.42118199999999</v>
      </c>
      <c r="L189" s="11">
        <f t="shared" ref="L189:Q189" si="25">(500*0.85*8.76*0.935)/12</f>
        <v>290.08375000000001</v>
      </c>
      <c r="M189" s="11">
        <f t="shared" si="25"/>
        <v>290.08375000000001</v>
      </c>
      <c r="N189" s="11">
        <f t="shared" si="25"/>
        <v>290.08375000000001</v>
      </c>
      <c r="O189" s="11">
        <f t="shared" si="25"/>
        <v>290.08375000000001</v>
      </c>
      <c r="P189" s="11">
        <f t="shared" si="25"/>
        <v>290.08375000000001</v>
      </c>
      <c r="Q189" s="11">
        <f t="shared" si="25"/>
        <v>290.08375000000001</v>
      </c>
      <c r="R189" s="9">
        <f>SUM(F189:Q189)</f>
        <v>3163.9316249999993</v>
      </c>
      <c r="S189" s="10">
        <f>R189/12</f>
        <v>263.66096874999994</v>
      </c>
      <c r="T189" s="9">
        <f>MAX(F189:Q189)</f>
        <v>290.08375000000001</v>
      </c>
    </row>
    <row r="190" spans="1:20" ht="15.75" x14ac:dyDescent="0.25">
      <c r="A190" s="49"/>
      <c r="B190" s="16"/>
      <c r="D190" s="12" t="s">
        <v>0</v>
      </c>
      <c r="E190" s="17"/>
      <c r="F190" s="11">
        <f t="shared" ref="F190:Q190" si="26">(500*0.83*8.76*0.9425)/12</f>
        <v>285.53037499999999</v>
      </c>
      <c r="G190" s="11">
        <f t="shared" si="26"/>
        <v>285.53037499999999</v>
      </c>
      <c r="H190" s="11">
        <f t="shared" si="26"/>
        <v>285.53037499999999</v>
      </c>
      <c r="I190" s="11">
        <f t="shared" si="26"/>
        <v>285.53037499999999</v>
      </c>
      <c r="J190" s="11">
        <f t="shared" si="26"/>
        <v>285.53037499999999</v>
      </c>
      <c r="K190" s="11">
        <f t="shared" si="26"/>
        <v>285.53037499999999</v>
      </c>
      <c r="L190" s="11">
        <f t="shared" si="26"/>
        <v>285.53037499999999</v>
      </c>
      <c r="M190" s="11">
        <f t="shared" si="26"/>
        <v>285.53037499999999</v>
      </c>
      <c r="N190" s="11">
        <f t="shared" si="26"/>
        <v>285.53037499999999</v>
      </c>
      <c r="O190" s="11">
        <f t="shared" si="26"/>
        <v>285.53037499999999</v>
      </c>
      <c r="P190" s="11">
        <f t="shared" si="26"/>
        <v>285.53037499999999</v>
      </c>
      <c r="Q190" s="11">
        <f t="shared" si="26"/>
        <v>285.53037499999999</v>
      </c>
      <c r="R190" s="9">
        <f>SUM(F190:Q190)</f>
        <v>3426.3644999999992</v>
      </c>
      <c r="S190" s="10">
        <f>R190/12</f>
        <v>285.53037499999994</v>
      </c>
      <c r="T190" s="9">
        <f>MAX(F190:Q190)</f>
        <v>285.53037499999999</v>
      </c>
    </row>
    <row r="191" spans="1:20" ht="15.75" x14ac:dyDescent="0.25">
      <c r="A191" s="49"/>
      <c r="B191" s="16"/>
      <c r="D191" s="12"/>
      <c r="E191" s="17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23"/>
      <c r="T191" s="48"/>
    </row>
    <row r="192" spans="1:20" ht="15.75" x14ac:dyDescent="0.25">
      <c r="A192" s="49"/>
      <c r="B192" s="16" t="s">
        <v>58</v>
      </c>
      <c r="D192" s="12" t="s">
        <v>3</v>
      </c>
      <c r="E192" s="17" t="s">
        <v>59</v>
      </c>
      <c r="F192" s="11">
        <v>22.701000000000001</v>
      </c>
      <c r="G192" s="11">
        <v>22.701000000000001</v>
      </c>
      <c r="H192" s="11">
        <v>22.701000000000001</v>
      </c>
      <c r="I192" s="11">
        <v>22.701000000000001</v>
      </c>
      <c r="J192" s="11">
        <v>22.701000000000001</v>
      </c>
      <c r="K192" s="11">
        <v>22.701000000000001</v>
      </c>
      <c r="L192" s="11">
        <v>22.701000000000001</v>
      </c>
      <c r="M192" s="11">
        <v>22.701000000000001</v>
      </c>
      <c r="N192" s="11">
        <v>22.701000000000001</v>
      </c>
      <c r="O192" s="11">
        <v>22.701000000000001</v>
      </c>
      <c r="P192" s="11">
        <v>22.701000000000001</v>
      </c>
      <c r="Q192" s="11">
        <v>22.701000000000001</v>
      </c>
      <c r="R192" s="11"/>
      <c r="S192" s="23"/>
      <c r="T192" s="48"/>
    </row>
    <row r="193" spans="1:20" ht="15.75" x14ac:dyDescent="0.25">
      <c r="A193" s="49"/>
      <c r="B193" s="16"/>
      <c r="D193" s="12" t="s">
        <v>1</v>
      </c>
      <c r="E193" s="17"/>
      <c r="F193" s="11">
        <v>22.701000000000001</v>
      </c>
      <c r="G193" s="11">
        <v>22.701000000000001</v>
      </c>
      <c r="H193" s="11">
        <v>22.701000000000001</v>
      </c>
      <c r="I193" s="11">
        <v>22.701000000000001</v>
      </c>
      <c r="J193" s="11">
        <v>22.701000000000001</v>
      </c>
      <c r="K193" s="11">
        <v>22.701000000000001</v>
      </c>
      <c r="L193" s="11">
        <v>22.701000000000001</v>
      </c>
      <c r="M193" s="11">
        <v>22.701000000000001</v>
      </c>
      <c r="N193" s="11">
        <v>22.701000000000001</v>
      </c>
      <c r="O193" s="11">
        <v>22.701000000000001</v>
      </c>
      <c r="P193" s="11">
        <v>22.701000000000001</v>
      </c>
      <c r="Q193" s="11">
        <v>22.701000000000001</v>
      </c>
      <c r="R193" s="11"/>
      <c r="S193" s="23"/>
      <c r="T193" s="48"/>
    </row>
    <row r="194" spans="1:20" ht="15.75" x14ac:dyDescent="0.25">
      <c r="A194" s="49"/>
      <c r="B194" s="16"/>
      <c r="D194" s="12" t="s">
        <v>0</v>
      </c>
      <c r="E194" s="17"/>
      <c r="F194" s="11">
        <v>16.873999999999999</v>
      </c>
      <c r="G194" s="11">
        <v>16.873999999999999</v>
      </c>
      <c r="H194" s="11">
        <v>16.873999999999999</v>
      </c>
      <c r="I194" s="11">
        <v>16.873999999999999</v>
      </c>
      <c r="J194" s="11">
        <v>16.873999999999999</v>
      </c>
      <c r="K194" s="11">
        <v>16.873999999999999</v>
      </c>
      <c r="L194" s="11">
        <v>16.873999999999999</v>
      </c>
      <c r="M194" s="11">
        <v>16.873999999999999</v>
      </c>
      <c r="N194" s="11">
        <v>16.873999999999999</v>
      </c>
      <c r="O194" s="11">
        <v>16.873999999999999</v>
      </c>
      <c r="P194" s="11">
        <v>16.873999999999999</v>
      </c>
      <c r="Q194" s="11">
        <v>16.873999999999999</v>
      </c>
      <c r="R194" s="11"/>
      <c r="S194" s="23"/>
      <c r="T194" s="48"/>
    </row>
    <row r="195" spans="1:20" ht="15.75" x14ac:dyDescent="0.25">
      <c r="A195" s="49"/>
      <c r="B195" s="16"/>
      <c r="D195" s="12"/>
      <c r="E195" s="17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23"/>
      <c r="T195" s="48"/>
    </row>
    <row r="196" spans="1:20" ht="15.75" x14ac:dyDescent="0.25">
      <c r="A196" s="49"/>
      <c r="B196" s="16" t="s">
        <v>58</v>
      </c>
      <c r="D196" s="12" t="s">
        <v>3</v>
      </c>
      <c r="E196" s="17" t="s">
        <v>2</v>
      </c>
      <c r="F196" s="11">
        <f t="shared" ref="F196:Q196" si="27">F192*F188/100</f>
        <v>28.174211100000001</v>
      </c>
      <c r="G196" s="11">
        <f t="shared" si="27"/>
        <v>54.180249690000004</v>
      </c>
      <c r="H196" s="11">
        <f t="shared" si="27"/>
        <v>66.48623477999999</v>
      </c>
      <c r="I196" s="11">
        <f t="shared" si="27"/>
        <v>62.118562379999993</v>
      </c>
      <c r="J196" s="11">
        <f t="shared" si="27"/>
        <v>54.352550280000003</v>
      </c>
      <c r="K196" s="11">
        <f t="shared" si="27"/>
        <v>61.085893889999994</v>
      </c>
      <c r="L196" s="11">
        <f t="shared" si="27"/>
        <v>59.392404057210008</v>
      </c>
      <c r="M196" s="11">
        <f t="shared" si="27"/>
        <v>54.520244610090003</v>
      </c>
      <c r="N196" s="11">
        <f t="shared" si="27"/>
        <v>71.394512426160006</v>
      </c>
      <c r="O196" s="11">
        <f t="shared" si="27"/>
        <v>67.50329043024</v>
      </c>
      <c r="P196" s="11">
        <f t="shared" si="27"/>
        <v>55.418948142810002</v>
      </c>
      <c r="Q196" s="11">
        <f t="shared" si="27"/>
        <v>65.392126033500006</v>
      </c>
      <c r="R196" s="13">
        <f>SUM(F196:Q196)</f>
        <v>700.01922782000997</v>
      </c>
      <c r="S196" s="14">
        <f>R196/12</f>
        <v>58.3349356516675</v>
      </c>
      <c r="T196" s="13">
        <f>MAX(F196:Q196)</f>
        <v>71.394512426160006</v>
      </c>
    </row>
    <row r="197" spans="1:20" ht="15.75" x14ac:dyDescent="0.25">
      <c r="A197" s="49"/>
      <c r="B197" s="16"/>
      <c r="D197" s="12" t="s">
        <v>1</v>
      </c>
      <c r="E197" s="17"/>
      <c r="F197" s="11">
        <f t="shared" ref="F197:Q197" si="28">F193*F189/100</f>
        <v>27.552034350540001</v>
      </c>
      <c r="G197" s="11">
        <f t="shared" si="28"/>
        <v>64.893954858599997</v>
      </c>
      <c r="H197" s="11">
        <f t="shared" si="28"/>
        <v>54.53546313348</v>
      </c>
      <c r="I197" s="11">
        <f t="shared" si="28"/>
        <v>63.70145430285001</v>
      </c>
      <c r="J197" s="11">
        <f t="shared" si="28"/>
        <v>59.233786494960007</v>
      </c>
      <c r="K197" s="11">
        <f t="shared" si="28"/>
        <v>53.215952525820001</v>
      </c>
      <c r="L197" s="11">
        <f t="shared" si="28"/>
        <v>65.851912087500011</v>
      </c>
      <c r="M197" s="11">
        <f t="shared" si="28"/>
        <v>65.851912087500011</v>
      </c>
      <c r="N197" s="11">
        <f t="shared" si="28"/>
        <v>65.851912087500011</v>
      </c>
      <c r="O197" s="11">
        <f t="shared" si="28"/>
        <v>65.851912087500011</v>
      </c>
      <c r="P197" s="11">
        <f t="shared" si="28"/>
        <v>65.851912087500011</v>
      </c>
      <c r="Q197" s="11">
        <f t="shared" si="28"/>
        <v>65.851912087500011</v>
      </c>
      <c r="R197" s="9">
        <f>SUM(F197:Q197)</f>
        <v>718.24411819125021</v>
      </c>
      <c r="S197" s="10">
        <f>R197/12</f>
        <v>59.853676515937515</v>
      </c>
      <c r="T197" s="9">
        <f>MAX(F197:Q197)</f>
        <v>65.851912087500011</v>
      </c>
    </row>
    <row r="198" spans="1:20" ht="15.75" x14ac:dyDescent="0.25">
      <c r="A198" s="49"/>
      <c r="B198" s="16"/>
      <c r="D198" s="12" t="s">
        <v>0</v>
      </c>
      <c r="E198" s="17"/>
      <c r="F198" s="11">
        <f t="shared" ref="F198:Q198" si="29">F194*F190/100</f>
        <v>48.180395477499999</v>
      </c>
      <c r="G198" s="11">
        <f t="shared" si="29"/>
        <v>48.180395477499999</v>
      </c>
      <c r="H198" s="11">
        <f t="shared" si="29"/>
        <v>48.180395477499999</v>
      </c>
      <c r="I198" s="11">
        <f t="shared" si="29"/>
        <v>48.180395477499999</v>
      </c>
      <c r="J198" s="11">
        <f t="shared" si="29"/>
        <v>48.180395477499999</v>
      </c>
      <c r="K198" s="11">
        <f t="shared" si="29"/>
        <v>48.180395477499999</v>
      </c>
      <c r="L198" s="11">
        <f t="shared" si="29"/>
        <v>48.180395477499999</v>
      </c>
      <c r="M198" s="11">
        <f t="shared" si="29"/>
        <v>48.180395477499999</v>
      </c>
      <c r="N198" s="11">
        <f t="shared" si="29"/>
        <v>48.180395477499999</v>
      </c>
      <c r="O198" s="11">
        <f t="shared" si="29"/>
        <v>48.180395477499999</v>
      </c>
      <c r="P198" s="11">
        <f t="shared" si="29"/>
        <v>48.180395477499999</v>
      </c>
      <c r="Q198" s="11">
        <f t="shared" si="29"/>
        <v>48.180395477499999</v>
      </c>
      <c r="R198" s="9">
        <f>SUM(F198:Q198)</f>
        <v>578.16474572999994</v>
      </c>
      <c r="S198" s="10">
        <f>R198/12</f>
        <v>48.180395477499992</v>
      </c>
      <c r="T198" s="9">
        <f>MAX(F198:Q198)</f>
        <v>48.180395477499999</v>
      </c>
    </row>
    <row r="199" spans="1:20" ht="15.75" x14ac:dyDescent="0.25">
      <c r="A199" s="49"/>
      <c r="B199" s="16"/>
      <c r="D199" s="12"/>
      <c r="E199" s="17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23"/>
      <c r="T199" s="48"/>
    </row>
    <row r="200" spans="1:20" ht="15.75" x14ac:dyDescent="0.25">
      <c r="A200" s="49"/>
      <c r="B200" s="16" t="s">
        <v>57</v>
      </c>
      <c r="C200" s="498"/>
      <c r="D200" s="12" t="s">
        <v>3</v>
      </c>
      <c r="E200" s="17" t="s">
        <v>2</v>
      </c>
      <c r="F200" s="11">
        <v>3.6850000000000001</v>
      </c>
      <c r="G200" s="11">
        <v>77.930999999999997</v>
      </c>
      <c r="H200" s="11">
        <v>94.975999999999999</v>
      </c>
      <c r="I200" s="11">
        <v>77.034999999999997</v>
      </c>
      <c r="J200" s="11">
        <v>53.546999999999997</v>
      </c>
      <c r="K200" s="11">
        <v>75.325000000000003</v>
      </c>
      <c r="L200" s="11">
        <v>60.277000000000001</v>
      </c>
      <c r="M200" s="11">
        <v>43.661000000000001</v>
      </c>
      <c r="N200" s="11">
        <v>73.728999999999999</v>
      </c>
      <c r="O200" s="11">
        <v>71.954999999999998</v>
      </c>
      <c r="P200" s="11">
        <v>59.085000000000001</v>
      </c>
      <c r="Q200" s="11">
        <v>59.453000000000003</v>
      </c>
      <c r="R200" s="13">
        <f>SUM(F200:Q200)</f>
        <v>750.65899999999999</v>
      </c>
      <c r="S200" s="14">
        <f>R200/12</f>
        <v>62.554916666666664</v>
      </c>
      <c r="T200" s="13">
        <f>MAX(F200:Q200)</f>
        <v>94.975999999999999</v>
      </c>
    </row>
    <row r="201" spans="1:20" ht="15.75" x14ac:dyDescent="0.25">
      <c r="A201" s="49"/>
      <c r="B201" s="16"/>
      <c r="C201" s="498"/>
      <c r="D201" s="12" t="s">
        <v>1</v>
      </c>
      <c r="E201" s="17"/>
      <c r="F201" s="11">
        <v>30.640999999999998</v>
      </c>
      <c r="G201" s="11">
        <v>83.313000000000002</v>
      </c>
      <c r="H201" s="11">
        <v>67.738</v>
      </c>
      <c r="I201" s="11">
        <v>76.703000000000003</v>
      </c>
      <c r="J201" s="11">
        <v>69.948999999999998</v>
      </c>
      <c r="K201" s="11">
        <v>36.613999999999997</v>
      </c>
      <c r="L201" s="11">
        <f t="shared" ref="L201:Q201" si="30">364.96/6</f>
        <v>60.826666666666661</v>
      </c>
      <c r="M201" s="11">
        <f t="shared" si="30"/>
        <v>60.826666666666661</v>
      </c>
      <c r="N201" s="11">
        <f t="shared" si="30"/>
        <v>60.826666666666661</v>
      </c>
      <c r="O201" s="11">
        <f t="shared" si="30"/>
        <v>60.826666666666661</v>
      </c>
      <c r="P201" s="11">
        <f t="shared" si="30"/>
        <v>60.826666666666661</v>
      </c>
      <c r="Q201" s="11">
        <f t="shared" si="30"/>
        <v>60.826666666666661</v>
      </c>
      <c r="R201" s="9">
        <f>SUM(F201:Q201)</f>
        <v>729.91800000000012</v>
      </c>
      <c r="S201" s="10">
        <f>R201/12</f>
        <v>60.82650000000001</v>
      </c>
      <c r="T201" s="9">
        <f>MAX(F201:Q201)</f>
        <v>83.313000000000002</v>
      </c>
    </row>
    <row r="202" spans="1:20" ht="15.75" x14ac:dyDescent="0.25">
      <c r="A202" s="49"/>
      <c r="B202" s="16"/>
      <c r="C202" s="498"/>
      <c r="D202" s="12" t="s">
        <v>0</v>
      </c>
      <c r="E202" s="17"/>
      <c r="F202" s="11">
        <f t="shared" ref="F202:Q202" si="31">F198*(1-0.021)</f>
        <v>47.168607172472498</v>
      </c>
      <c r="G202" s="11">
        <f t="shared" si="31"/>
        <v>47.168607172472498</v>
      </c>
      <c r="H202" s="11">
        <f t="shared" si="31"/>
        <v>47.168607172472498</v>
      </c>
      <c r="I202" s="11">
        <f t="shared" si="31"/>
        <v>47.168607172472498</v>
      </c>
      <c r="J202" s="11">
        <f t="shared" si="31"/>
        <v>47.168607172472498</v>
      </c>
      <c r="K202" s="11">
        <f t="shared" si="31"/>
        <v>47.168607172472498</v>
      </c>
      <c r="L202" s="11">
        <f t="shared" si="31"/>
        <v>47.168607172472498</v>
      </c>
      <c r="M202" s="11">
        <f t="shared" si="31"/>
        <v>47.168607172472498</v>
      </c>
      <c r="N202" s="11">
        <f t="shared" si="31"/>
        <v>47.168607172472498</v>
      </c>
      <c r="O202" s="11">
        <f t="shared" si="31"/>
        <v>47.168607172472498</v>
      </c>
      <c r="P202" s="11">
        <f t="shared" si="31"/>
        <v>47.168607172472498</v>
      </c>
      <c r="Q202" s="11">
        <f t="shared" si="31"/>
        <v>47.168607172472498</v>
      </c>
      <c r="R202" s="9">
        <f>SUM(F202:Q202)</f>
        <v>566.02328606967001</v>
      </c>
      <c r="S202" s="10">
        <f>R202/12</f>
        <v>47.168607172472498</v>
      </c>
      <c r="T202" s="9">
        <f>MAX(F202:Q202)</f>
        <v>47.168607172472498</v>
      </c>
    </row>
    <row r="203" spans="1:20" ht="15.75" x14ac:dyDescent="0.25">
      <c r="A203" s="49"/>
      <c r="B203" s="16"/>
      <c r="C203" s="498"/>
      <c r="D203" s="12"/>
      <c r="E203" s="17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23"/>
      <c r="T203" s="48"/>
    </row>
    <row r="204" spans="1:20" ht="31.5" x14ac:dyDescent="0.25">
      <c r="A204" s="49"/>
      <c r="B204" s="16" t="s">
        <v>68</v>
      </c>
      <c r="C204" s="498"/>
      <c r="D204" s="12" t="s">
        <v>3</v>
      </c>
      <c r="E204" s="17" t="s">
        <v>59</v>
      </c>
      <c r="F204" s="11">
        <v>3.72</v>
      </c>
      <c r="G204" s="11">
        <v>76.06</v>
      </c>
      <c r="H204" s="11">
        <v>95.77</v>
      </c>
      <c r="I204" s="11">
        <v>85.74</v>
      </c>
      <c r="J204" s="11">
        <v>87.68</v>
      </c>
      <c r="K204" s="11">
        <v>97.66</v>
      </c>
      <c r="L204" s="11">
        <v>99.52</v>
      </c>
      <c r="M204" s="11">
        <v>100.14</v>
      </c>
      <c r="N204" s="11">
        <v>101.87</v>
      </c>
      <c r="O204" s="11">
        <v>98.71</v>
      </c>
      <c r="P204" s="11">
        <v>92.05</v>
      </c>
      <c r="Q204" s="11">
        <v>102.03</v>
      </c>
      <c r="R204" s="11"/>
      <c r="S204" s="23"/>
      <c r="T204" s="22"/>
    </row>
    <row r="205" spans="1:20" ht="15.75" x14ac:dyDescent="0.25">
      <c r="A205" s="49">
        <v>15</v>
      </c>
      <c r="B205" s="16"/>
      <c r="D205" s="12" t="s">
        <v>1</v>
      </c>
      <c r="E205" s="17"/>
      <c r="F205" s="11">
        <v>37.86</v>
      </c>
      <c r="G205" s="11">
        <v>92.91</v>
      </c>
      <c r="H205" s="11">
        <v>78.86</v>
      </c>
      <c r="I205" s="11">
        <v>85.34</v>
      </c>
      <c r="J205" s="11">
        <v>76.73</v>
      </c>
      <c r="K205" s="11">
        <v>74.02</v>
      </c>
      <c r="L205" s="11">
        <f t="shared" ref="L205:Q205" si="32">(L189/(1-6.5%))/(0.5*24*L$10)*100</f>
        <v>83.400537634408607</v>
      </c>
      <c r="M205" s="11">
        <f t="shared" si="32"/>
        <v>86.180555555555557</v>
      </c>
      <c r="N205" s="11">
        <f t="shared" si="32"/>
        <v>83.400537634408607</v>
      </c>
      <c r="O205" s="11">
        <f t="shared" si="32"/>
        <v>83.400537634408607</v>
      </c>
      <c r="P205" s="11">
        <f t="shared" si="32"/>
        <v>92.336309523809518</v>
      </c>
      <c r="Q205" s="11">
        <f t="shared" si="32"/>
        <v>83.400537634408607</v>
      </c>
      <c r="R205" s="11"/>
      <c r="S205" s="23"/>
      <c r="T205" s="22"/>
    </row>
    <row r="206" spans="1:20" ht="15.75" x14ac:dyDescent="0.25">
      <c r="A206" s="49"/>
      <c r="B206" s="16"/>
      <c r="D206" s="12" t="s">
        <v>0</v>
      </c>
      <c r="E206" s="17"/>
      <c r="F206" s="11">
        <v>83</v>
      </c>
      <c r="G206" s="11">
        <v>83</v>
      </c>
      <c r="H206" s="11">
        <v>83</v>
      </c>
      <c r="I206" s="11">
        <v>83</v>
      </c>
      <c r="J206" s="11">
        <v>83</v>
      </c>
      <c r="K206" s="11">
        <v>83</v>
      </c>
      <c r="L206" s="11">
        <v>83</v>
      </c>
      <c r="M206" s="11">
        <v>83</v>
      </c>
      <c r="N206" s="11">
        <v>83</v>
      </c>
      <c r="O206" s="11">
        <v>83</v>
      </c>
      <c r="P206" s="11">
        <v>83</v>
      </c>
      <c r="Q206" s="11">
        <v>83</v>
      </c>
      <c r="R206" s="11"/>
      <c r="S206" s="23"/>
      <c r="T206" s="22"/>
    </row>
    <row r="207" spans="1:20" ht="15.75" x14ac:dyDescent="0.25">
      <c r="A207" s="49"/>
      <c r="B207" s="16"/>
      <c r="D207" s="33"/>
      <c r="E207" s="17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23"/>
      <c r="T207" s="48"/>
    </row>
    <row r="208" spans="1:20" ht="15.75" x14ac:dyDescent="0.25">
      <c r="A208" s="49"/>
      <c r="B208" s="16" t="s">
        <v>73</v>
      </c>
      <c r="D208" s="33"/>
      <c r="E208" s="17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23"/>
      <c r="T208" s="48"/>
    </row>
    <row r="209" spans="1:20" ht="31.5" x14ac:dyDescent="0.25">
      <c r="A209" s="49"/>
      <c r="B209" s="16" t="s">
        <v>61</v>
      </c>
      <c r="D209" s="12" t="s">
        <v>3</v>
      </c>
      <c r="E209" s="17" t="s">
        <v>2</v>
      </c>
      <c r="F209" s="11">
        <v>533.97400000000005</v>
      </c>
      <c r="G209" s="11">
        <v>613.13</v>
      </c>
      <c r="H209" s="11">
        <v>621.75199999999995</v>
      </c>
      <c r="I209" s="11">
        <v>633.45699999999999</v>
      </c>
      <c r="J209" s="11">
        <v>573.91399999999999</v>
      </c>
      <c r="K209" s="11">
        <v>412.95699999999999</v>
      </c>
      <c r="L209" s="11">
        <v>267.25903499999998</v>
      </c>
      <c r="M209" s="11">
        <f>(1000*8.76*0.85*0.935)/12</f>
        <v>580.16750000000002</v>
      </c>
      <c r="N209" s="11">
        <v>597.52247499999999</v>
      </c>
      <c r="O209" s="11">
        <v>682.505</v>
      </c>
      <c r="P209" s="11">
        <v>620.64462900000001</v>
      </c>
      <c r="Q209" s="11">
        <v>659.74236099999996</v>
      </c>
      <c r="R209" s="13">
        <f>SUM(F209:Q209)</f>
        <v>6797.0249999999996</v>
      </c>
      <c r="S209" s="14">
        <f>R209/12</f>
        <v>566.41874999999993</v>
      </c>
      <c r="T209" s="13">
        <f>MAX(F209:Q209)</f>
        <v>682.505</v>
      </c>
    </row>
    <row r="210" spans="1:20" ht="15.75" x14ac:dyDescent="0.25">
      <c r="A210" s="49"/>
      <c r="B210" s="16"/>
      <c r="D210" s="12" t="s">
        <v>1</v>
      </c>
      <c r="E210" s="17"/>
      <c r="F210" s="11">
        <v>627.032062</v>
      </c>
      <c r="G210" s="11">
        <v>645.62649299999998</v>
      </c>
      <c r="H210" s="11">
        <v>593.73012400000005</v>
      </c>
      <c r="I210" s="11">
        <v>587.84652400000004</v>
      </c>
      <c r="J210" s="11">
        <v>343.854107</v>
      </c>
      <c r="K210" s="11">
        <v>366.44053400000001</v>
      </c>
      <c r="L210" s="11">
        <f t="shared" ref="L210:Q210" si="33">(1000*0.85*8.76*0.935)/12</f>
        <v>580.16750000000002</v>
      </c>
      <c r="M210" s="11">
        <f t="shared" si="33"/>
        <v>580.16750000000002</v>
      </c>
      <c r="N210" s="11">
        <f t="shared" si="33"/>
        <v>580.16750000000002</v>
      </c>
      <c r="O210" s="11">
        <f t="shared" si="33"/>
        <v>580.16750000000002</v>
      </c>
      <c r="P210" s="11">
        <f t="shared" si="33"/>
        <v>580.16750000000002</v>
      </c>
      <c r="Q210" s="11">
        <f t="shared" si="33"/>
        <v>580.16750000000002</v>
      </c>
      <c r="R210" s="9">
        <f>SUM(F210:Q210)</f>
        <v>6645.534843999998</v>
      </c>
      <c r="S210" s="10">
        <f>R210/12</f>
        <v>553.79457033333313</v>
      </c>
      <c r="T210" s="9">
        <f>MAX(F210:Q210)</f>
        <v>645.62649299999998</v>
      </c>
    </row>
    <row r="211" spans="1:20" ht="15.75" x14ac:dyDescent="0.25">
      <c r="A211" s="49"/>
      <c r="B211" s="16"/>
      <c r="D211" s="12" t="s">
        <v>0</v>
      </c>
      <c r="E211" s="17"/>
      <c r="F211" s="11">
        <f t="shared" ref="F211:Q211" si="34">(1000*8.76*0.83*0.9425)/12</f>
        <v>571.06074999999998</v>
      </c>
      <c r="G211" s="11">
        <f t="shared" si="34"/>
        <v>571.06074999999998</v>
      </c>
      <c r="H211" s="11">
        <f t="shared" si="34"/>
        <v>571.06074999999998</v>
      </c>
      <c r="I211" s="11">
        <f t="shared" si="34"/>
        <v>571.06074999999998</v>
      </c>
      <c r="J211" s="11">
        <f t="shared" si="34"/>
        <v>571.06074999999998</v>
      </c>
      <c r="K211" s="11">
        <f t="shared" si="34"/>
        <v>571.06074999999998</v>
      </c>
      <c r="L211" s="11">
        <f t="shared" si="34"/>
        <v>571.06074999999998</v>
      </c>
      <c r="M211" s="11">
        <f t="shared" si="34"/>
        <v>571.06074999999998</v>
      </c>
      <c r="N211" s="11">
        <f t="shared" si="34"/>
        <v>571.06074999999998</v>
      </c>
      <c r="O211" s="11">
        <f t="shared" si="34"/>
        <v>571.06074999999998</v>
      </c>
      <c r="P211" s="11">
        <f t="shared" si="34"/>
        <v>571.06074999999998</v>
      </c>
      <c r="Q211" s="11">
        <f t="shared" si="34"/>
        <v>571.06074999999998</v>
      </c>
      <c r="R211" s="9">
        <f>SUM(F211:Q211)</f>
        <v>6852.7289999999985</v>
      </c>
      <c r="S211" s="10">
        <f>R211/12</f>
        <v>571.06074999999987</v>
      </c>
      <c r="T211" s="9">
        <f>MAX(F211:Q211)</f>
        <v>571.06074999999998</v>
      </c>
    </row>
    <row r="212" spans="1:20" ht="15.75" x14ac:dyDescent="0.25">
      <c r="A212" s="49"/>
      <c r="B212" s="16"/>
      <c r="D212" s="12"/>
      <c r="E212" s="17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23"/>
      <c r="T212" s="48"/>
    </row>
    <row r="213" spans="1:20" ht="15.75" x14ac:dyDescent="0.25">
      <c r="A213" s="49"/>
      <c r="B213" s="16" t="s">
        <v>58</v>
      </c>
      <c r="D213" s="12" t="s">
        <v>3</v>
      </c>
      <c r="E213" s="17" t="s">
        <v>59</v>
      </c>
      <c r="F213" s="11">
        <v>31.882999999999999</v>
      </c>
      <c r="G213" s="11">
        <v>31.882999999999999</v>
      </c>
      <c r="H213" s="11">
        <v>31.882999999999999</v>
      </c>
      <c r="I213" s="11">
        <v>31.882999999999999</v>
      </c>
      <c r="J213" s="11">
        <v>31.882999999999999</v>
      </c>
      <c r="K213" s="11">
        <v>31.882999999999999</v>
      </c>
      <c r="L213" s="11">
        <v>31.882999999999999</v>
      </c>
      <c r="M213" s="11">
        <v>31.882999999999999</v>
      </c>
      <c r="N213" s="11">
        <v>31.882999999999999</v>
      </c>
      <c r="O213" s="11">
        <v>31.882999999999999</v>
      </c>
      <c r="P213" s="11">
        <v>31.882999999999999</v>
      </c>
      <c r="Q213" s="11">
        <v>31.882999999999999</v>
      </c>
      <c r="R213" s="11"/>
      <c r="S213" s="23"/>
      <c r="T213" s="48"/>
    </row>
    <row r="214" spans="1:20" ht="15.75" x14ac:dyDescent="0.25">
      <c r="A214" s="49"/>
      <c r="B214" s="16"/>
      <c r="D214" s="12" t="s">
        <v>1</v>
      </c>
      <c r="E214" s="17"/>
      <c r="F214" s="11">
        <v>31.882999999999999</v>
      </c>
      <c r="G214" s="11">
        <v>31.882999999999999</v>
      </c>
      <c r="H214" s="11">
        <v>31.882999999999999</v>
      </c>
      <c r="I214" s="11">
        <v>31.882999999999999</v>
      </c>
      <c r="J214" s="11">
        <v>31.882999999999999</v>
      </c>
      <c r="K214" s="11">
        <v>31.882999999999999</v>
      </c>
      <c r="L214" s="11">
        <v>31.882999999999999</v>
      </c>
      <c r="M214" s="11">
        <v>31.882999999999999</v>
      </c>
      <c r="N214" s="11">
        <v>31.882999999999999</v>
      </c>
      <c r="O214" s="11">
        <v>31.882999999999999</v>
      </c>
      <c r="P214" s="11">
        <v>31.882999999999999</v>
      </c>
      <c r="Q214" s="11">
        <v>31.882999999999999</v>
      </c>
      <c r="R214" s="11"/>
      <c r="S214" s="23"/>
      <c r="T214" s="48"/>
    </row>
    <row r="215" spans="1:20" ht="15.75" x14ac:dyDescent="0.25">
      <c r="A215" s="49"/>
      <c r="B215" s="16"/>
      <c r="D215" s="12" t="s">
        <v>0</v>
      </c>
      <c r="E215" s="17"/>
      <c r="F215" s="11">
        <v>31.969397000000001</v>
      </c>
      <c r="G215" s="11">
        <v>31.969397000000001</v>
      </c>
      <c r="H215" s="11">
        <v>31.969397000000001</v>
      </c>
      <c r="I215" s="11">
        <v>31.969397000000001</v>
      </c>
      <c r="J215" s="11">
        <v>31.969397000000001</v>
      </c>
      <c r="K215" s="11">
        <v>31.969397000000001</v>
      </c>
      <c r="L215" s="11">
        <v>31.969397000000001</v>
      </c>
      <c r="M215" s="11">
        <v>31.969397000000001</v>
      </c>
      <c r="N215" s="11">
        <v>31.969397000000001</v>
      </c>
      <c r="O215" s="11">
        <v>31.969397000000001</v>
      </c>
      <c r="P215" s="11">
        <v>31.969397000000001</v>
      </c>
      <c r="Q215" s="11">
        <v>31.969397000000001</v>
      </c>
      <c r="R215" s="11"/>
      <c r="S215" s="23"/>
      <c r="T215" s="48"/>
    </row>
    <row r="216" spans="1:20" ht="15.75" x14ac:dyDescent="0.25">
      <c r="A216" s="49"/>
      <c r="B216" s="16"/>
      <c r="D216" s="12"/>
      <c r="E216" s="17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23"/>
      <c r="T216" s="48"/>
    </row>
    <row r="217" spans="1:20" ht="15.75" x14ac:dyDescent="0.25">
      <c r="A217" s="49"/>
      <c r="B217" s="16" t="s">
        <v>58</v>
      </c>
      <c r="D217" s="12" t="s">
        <v>3</v>
      </c>
      <c r="E217" s="17" t="s">
        <v>2</v>
      </c>
      <c r="F217" s="11">
        <f t="shared" ref="F217:Q217" si="35">F213*F209/100</f>
        <v>170.24693042000001</v>
      </c>
      <c r="G217" s="11">
        <f t="shared" si="35"/>
        <v>195.48423790000001</v>
      </c>
      <c r="H217" s="11">
        <f t="shared" si="35"/>
        <v>198.23319015999996</v>
      </c>
      <c r="I217" s="11">
        <f t="shared" si="35"/>
        <v>201.96509531000001</v>
      </c>
      <c r="J217" s="11">
        <f t="shared" si="35"/>
        <v>182.98100061999997</v>
      </c>
      <c r="K217" s="11">
        <f t="shared" si="35"/>
        <v>131.66308031</v>
      </c>
      <c r="L217" s="11">
        <f t="shared" si="35"/>
        <v>85.210198129049985</v>
      </c>
      <c r="M217" s="11">
        <f t="shared" si="35"/>
        <v>184.97480402500003</v>
      </c>
      <c r="N217" s="11">
        <f t="shared" si="35"/>
        <v>190.50809070424998</v>
      </c>
      <c r="O217" s="11">
        <f t="shared" si="35"/>
        <v>217.60306915000001</v>
      </c>
      <c r="P217" s="11">
        <f t="shared" si="35"/>
        <v>197.88012706407</v>
      </c>
      <c r="Q217" s="11">
        <f t="shared" si="35"/>
        <v>210.34565695762998</v>
      </c>
      <c r="R217" s="13">
        <f>SUM(F217:Q217)</f>
        <v>2167.0954807500002</v>
      </c>
      <c r="S217" s="14">
        <f>R217/12</f>
        <v>180.59129006250001</v>
      </c>
      <c r="T217" s="13">
        <f>MAX(F217:Q217)</f>
        <v>217.60306915000001</v>
      </c>
    </row>
    <row r="218" spans="1:20" ht="15.75" x14ac:dyDescent="0.25">
      <c r="A218" s="49"/>
      <c r="B218" s="16"/>
      <c r="D218" s="12" t="s">
        <v>1</v>
      </c>
      <c r="E218" s="17"/>
      <c r="F218" s="11">
        <f t="shared" ref="F218:Q218" si="36">F214*F210/100</f>
        <v>199.91663232745998</v>
      </c>
      <c r="G218" s="11">
        <f t="shared" si="36"/>
        <v>205.84509476318999</v>
      </c>
      <c r="H218" s="11">
        <f t="shared" si="36"/>
        <v>189.29897543491998</v>
      </c>
      <c r="I218" s="11">
        <f t="shared" si="36"/>
        <v>187.42310724692001</v>
      </c>
      <c r="J218" s="11">
        <f t="shared" si="36"/>
        <v>109.63100493480999</v>
      </c>
      <c r="K218" s="11">
        <f t="shared" si="36"/>
        <v>116.83223545522</v>
      </c>
      <c r="L218" s="11">
        <f t="shared" si="36"/>
        <v>184.97480402500003</v>
      </c>
      <c r="M218" s="11">
        <f t="shared" si="36"/>
        <v>184.97480402500003</v>
      </c>
      <c r="N218" s="11">
        <f t="shared" si="36"/>
        <v>184.97480402500003</v>
      </c>
      <c r="O218" s="11">
        <f t="shared" si="36"/>
        <v>184.97480402500003</v>
      </c>
      <c r="P218" s="11">
        <f t="shared" si="36"/>
        <v>184.97480402500003</v>
      </c>
      <c r="Q218" s="11">
        <f t="shared" si="36"/>
        <v>184.97480402500003</v>
      </c>
      <c r="R218" s="9">
        <f>SUM(F218:Q218)</f>
        <v>2118.7958743125205</v>
      </c>
      <c r="S218" s="10">
        <f>R218/12</f>
        <v>176.5663228593767</v>
      </c>
      <c r="T218" s="9">
        <f>MAX(F218:Q218)</f>
        <v>205.84509476318999</v>
      </c>
    </row>
    <row r="219" spans="1:20" ht="15.75" x14ac:dyDescent="0.25">
      <c r="A219" s="49"/>
      <c r="B219" s="16"/>
      <c r="D219" s="12" t="s">
        <v>0</v>
      </c>
      <c r="E219" s="17"/>
      <c r="F219" s="11">
        <f t="shared" ref="F219:Q219" si="37">F215*F211/100</f>
        <v>182.56467827867749</v>
      </c>
      <c r="G219" s="11">
        <f t="shared" si="37"/>
        <v>182.56467827867749</v>
      </c>
      <c r="H219" s="11">
        <f t="shared" si="37"/>
        <v>182.56467827867749</v>
      </c>
      <c r="I219" s="11">
        <f t="shared" si="37"/>
        <v>182.56467827867749</v>
      </c>
      <c r="J219" s="11">
        <f t="shared" si="37"/>
        <v>182.56467827867749</v>
      </c>
      <c r="K219" s="11">
        <f t="shared" si="37"/>
        <v>182.56467827867749</v>
      </c>
      <c r="L219" s="11">
        <f t="shared" si="37"/>
        <v>182.56467827867749</v>
      </c>
      <c r="M219" s="11">
        <f t="shared" si="37"/>
        <v>182.56467827867749</v>
      </c>
      <c r="N219" s="11">
        <f t="shared" si="37"/>
        <v>182.56467827867749</v>
      </c>
      <c r="O219" s="11">
        <f t="shared" si="37"/>
        <v>182.56467827867749</v>
      </c>
      <c r="P219" s="11">
        <f t="shared" si="37"/>
        <v>182.56467827867749</v>
      </c>
      <c r="Q219" s="11">
        <f t="shared" si="37"/>
        <v>182.56467827867749</v>
      </c>
      <c r="R219" s="9">
        <f>SUM(F219:Q219)-16.6</f>
        <v>2174.1761393441302</v>
      </c>
      <c r="S219" s="10">
        <f>R219/12</f>
        <v>181.18134494534419</v>
      </c>
      <c r="T219" s="9">
        <f>MAX(F219:Q219)</f>
        <v>182.56467827867749</v>
      </c>
    </row>
    <row r="220" spans="1:20" ht="15.75" x14ac:dyDescent="0.25">
      <c r="A220" s="49"/>
      <c r="B220" s="16"/>
      <c r="D220" s="12"/>
      <c r="E220" s="17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23"/>
      <c r="T220" s="48"/>
    </row>
    <row r="221" spans="1:20" ht="15.75" x14ac:dyDescent="0.25">
      <c r="A221" s="49"/>
      <c r="B221" s="16" t="s">
        <v>57</v>
      </c>
      <c r="C221" s="498"/>
      <c r="D221" s="12" t="s">
        <v>3</v>
      </c>
      <c r="E221" s="17" t="s">
        <v>2</v>
      </c>
      <c r="F221" s="11">
        <v>169.179</v>
      </c>
      <c r="G221" s="11">
        <v>194.935</v>
      </c>
      <c r="H221" s="11">
        <v>203.65299999999999</v>
      </c>
      <c r="I221" s="11">
        <v>203.64</v>
      </c>
      <c r="J221" s="11">
        <v>193.596</v>
      </c>
      <c r="K221" s="11">
        <v>136.05099999999999</v>
      </c>
      <c r="L221" s="11">
        <v>86.54</v>
      </c>
      <c r="M221" s="11">
        <v>182.37700000000001</v>
      </c>
      <c r="N221" s="11">
        <v>187.16200000000001</v>
      </c>
      <c r="O221" s="11">
        <v>213.756</v>
      </c>
      <c r="P221" s="11">
        <v>199.02699999999999</v>
      </c>
      <c r="Q221" s="2">
        <v>210.45500000000001</v>
      </c>
      <c r="R221" s="13">
        <f>SUM(F221:Q221)</f>
        <v>2180.3710000000001</v>
      </c>
      <c r="S221" s="14">
        <f>R221/12</f>
        <v>181.69758333333334</v>
      </c>
      <c r="T221" s="13">
        <f>MAX(F221:Q221)</f>
        <v>213.756</v>
      </c>
    </row>
    <row r="222" spans="1:20" ht="15.75" x14ac:dyDescent="0.25">
      <c r="A222" s="49"/>
      <c r="B222" s="16"/>
      <c r="C222" s="498"/>
      <c r="D222" s="12" t="s">
        <v>1</v>
      </c>
      <c r="E222" s="17"/>
      <c r="F222" s="11">
        <v>197.40899999999999</v>
      </c>
      <c r="G222" s="11">
        <v>212.04400000000001</v>
      </c>
      <c r="H222" s="11">
        <v>191.51400000000001</v>
      </c>
      <c r="I222" s="11">
        <v>187.94900000000001</v>
      </c>
      <c r="J222" s="11">
        <v>108.569</v>
      </c>
      <c r="K222" s="11">
        <v>114.98699999999999</v>
      </c>
      <c r="L222" s="11">
        <f t="shared" ref="L222:Q222" si="38">1012.47/6</f>
        <v>168.745</v>
      </c>
      <c r="M222" s="11">
        <f t="shared" si="38"/>
        <v>168.745</v>
      </c>
      <c r="N222" s="11">
        <f t="shared" si="38"/>
        <v>168.745</v>
      </c>
      <c r="O222" s="11">
        <f t="shared" si="38"/>
        <v>168.745</v>
      </c>
      <c r="P222" s="11">
        <f t="shared" si="38"/>
        <v>168.745</v>
      </c>
      <c r="Q222" s="11">
        <f t="shared" si="38"/>
        <v>168.745</v>
      </c>
      <c r="R222" s="9">
        <f>SUM(F222:Q222)</f>
        <v>2024.9419999999996</v>
      </c>
      <c r="S222" s="10">
        <f>R222/12</f>
        <v>168.74516666666662</v>
      </c>
      <c r="T222" s="9">
        <f>MAX(F222:Q222)</f>
        <v>212.04400000000001</v>
      </c>
    </row>
    <row r="223" spans="1:20" ht="15.75" x14ac:dyDescent="0.25">
      <c r="A223" s="49"/>
      <c r="B223" s="16"/>
      <c r="C223" s="498"/>
      <c r="D223" s="12" t="s">
        <v>0</v>
      </c>
      <c r="E223" s="17"/>
      <c r="F223" s="11">
        <f t="shared" ref="F223:Q223" si="39">F219*(1-0.0239)</f>
        <v>178.2013824678171</v>
      </c>
      <c r="G223" s="11">
        <f t="shared" si="39"/>
        <v>178.2013824678171</v>
      </c>
      <c r="H223" s="11">
        <f t="shared" si="39"/>
        <v>178.2013824678171</v>
      </c>
      <c r="I223" s="11">
        <f t="shared" si="39"/>
        <v>178.2013824678171</v>
      </c>
      <c r="J223" s="11">
        <f t="shared" si="39"/>
        <v>178.2013824678171</v>
      </c>
      <c r="K223" s="11">
        <f t="shared" si="39"/>
        <v>178.2013824678171</v>
      </c>
      <c r="L223" s="11">
        <f t="shared" si="39"/>
        <v>178.2013824678171</v>
      </c>
      <c r="M223" s="11">
        <f t="shared" si="39"/>
        <v>178.2013824678171</v>
      </c>
      <c r="N223" s="11">
        <f t="shared" si="39"/>
        <v>178.2013824678171</v>
      </c>
      <c r="O223" s="11">
        <f t="shared" si="39"/>
        <v>178.2013824678171</v>
      </c>
      <c r="P223" s="11">
        <f t="shared" si="39"/>
        <v>178.2013824678171</v>
      </c>
      <c r="Q223" s="11">
        <f t="shared" si="39"/>
        <v>178.2013824678171</v>
      </c>
      <c r="R223" s="9">
        <f>SUM(F223:Q223)</f>
        <v>2138.4165896138047</v>
      </c>
      <c r="S223" s="10">
        <f>R223/12</f>
        <v>178.20138246781707</v>
      </c>
      <c r="T223" s="9">
        <f>MAX(F223:Q223)</f>
        <v>178.2013824678171</v>
      </c>
    </row>
    <row r="224" spans="1:20" ht="15.75" x14ac:dyDescent="0.25">
      <c r="A224" s="49"/>
      <c r="B224" s="520"/>
      <c r="C224" s="498"/>
      <c r="D224" s="12"/>
      <c r="E224" s="17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23"/>
      <c r="T224" s="48"/>
    </row>
    <row r="225" spans="1:20" ht="31.5" x14ac:dyDescent="0.25">
      <c r="A225" s="49"/>
      <c r="B225" s="16" t="s">
        <v>68</v>
      </c>
      <c r="C225" s="498"/>
      <c r="D225" s="12" t="s">
        <v>3</v>
      </c>
      <c r="E225" s="17" t="s">
        <v>59</v>
      </c>
      <c r="F225" s="9">
        <v>81.09</v>
      </c>
      <c r="G225" s="9">
        <v>90.42</v>
      </c>
      <c r="H225" s="9">
        <v>97.6</v>
      </c>
      <c r="I225" s="9">
        <v>94.37</v>
      </c>
      <c r="J225" s="9">
        <v>89.84</v>
      </c>
      <c r="K225" s="9">
        <v>65.040000000000006</v>
      </c>
      <c r="L225" s="9">
        <v>42.58</v>
      </c>
      <c r="M225" s="9">
        <f>(L209/(1-7.5%))/(1*24*L$10)*100</f>
        <v>38.83450087183958</v>
      </c>
      <c r="N225" s="9">
        <v>86.86</v>
      </c>
      <c r="O225" s="9">
        <v>99.61</v>
      </c>
      <c r="P225" s="9">
        <v>102.41</v>
      </c>
      <c r="Q225" s="9">
        <v>97.45</v>
      </c>
      <c r="R225" s="11"/>
      <c r="S225" s="23"/>
      <c r="T225" s="22"/>
    </row>
    <row r="226" spans="1:20" ht="15.75" x14ac:dyDescent="0.25">
      <c r="A226" s="49"/>
      <c r="B226" s="16"/>
      <c r="C226" s="498"/>
      <c r="D226" s="12" t="s">
        <v>1</v>
      </c>
      <c r="E226" s="17"/>
      <c r="F226" s="521">
        <v>93.19</v>
      </c>
      <c r="G226" s="522">
        <v>96.89</v>
      </c>
      <c r="H226" s="521">
        <v>90.49</v>
      </c>
      <c r="I226" s="521">
        <v>85.99</v>
      </c>
      <c r="J226" s="521">
        <v>49.72</v>
      </c>
      <c r="K226" s="521">
        <v>54.5</v>
      </c>
      <c r="L226" s="9">
        <f t="shared" ref="L226:Q226" si="40">(L210/(1-6.5%))/(1*24*L$10)*100</f>
        <v>83.400537634408607</v>
      </c>
      <c r="M226" s="9">
        <f t="shared" si="40"/>
        <v>86.180555555555557</v>
      </c>
      <c r="N226" s="9">
        <f t="shared" si="40"/>
        <v>83.400537634408607</v>
      </c>
      <c r="O226" s="9">
        <f t="shared" si="40"/>
        <v>83.400537634408607</v>
      </c>
      <c r="P226" s="9">
        <f t="shared" si="40"/>
        <v>92.336309523809518</v>
      </c>
      <c r="Q226" s="9">
        <f t="shared" si="40"/>
        <v>83.400537634408607</v>
      </c>
      <c r="R226" s="11"/>
      <c r="S226" s="23"/>
      <c r="T226" s="22"/>
    </row>
    <row r="227" spans="1:20" ht="15.75" x14ac:dyDescent="0.25">
      <c r="A227" s="49"/>
      <c r="B227" s="16"/>
      <c r="C227" s="498"/>
      <c r="D227" s="12" t="s">
        <v>0</v>
      </c>
      <c r="E227" s="17"/>
      <c r="F227" s="9">
        <v>83</v>
      </c>
      <c r="G227" s="9">
        <v>83</v>
      </c>
      <c r="H227" s="9">
        <v>83</v>
      </c>
      <c r="I227" s="9">
        <v>83</v>
      </c>
      <c r="J227" s="9">
        <v>83</v>
      </c>
      <c r="K227" s="9">
        <v>83</v>
      </c>
      <c r="L227" s="9">
        <v>83</v>
      </c>
      <c r="M227" s="9">
        <v>83</v>
      </c>
      <c r="N227" s="9">
        <v>83</v>
      </c>
      <c r="O227" s="9">
        <v>83</v>
      </c>
      <c r="P227" s="9">
        <v>83</v>
      </c>
      <c r="Q227" s="9">
        <v>83</v>
      </c>
      <c r="R227" s="11"/>
      <c r="S227" s="23"/>
      <c r="T227" s="11"/>
    </row>
    <row r="228" spans="1:20" ht="15.75" x14ac:dyDescent="0.25">
      <c r="A228" s="49"/>
      <c r="B228" s="16"/>
      <c r="C228" s="498"/>
      <c r="D228" s="33"/>
      <c r="E228" s="17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23"/>
      <c r="T228" s="48"/>
    </row>
    <row r="229" spans="1:20" ht="15.75" x14ac:dyDescent="0.25">
      <c r="A229" s="49">
        <v>16</v>
      </c>
      <c r="B229" s="16" t="s">
        <v>72</v>
      </c>
      <c r="D229" s="33"/>
      <c r="E229" s="17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23"/>
      <c r="T229" s="48"/>
    </row>
    <row r="230" spans="1:20" ht="31.5" x14ac:dyDescent="0.25">
      <c r="A230" s="49"/>
      <c r="B230" s="16" t="s">
        <v>61</v>
      </c>
      <c r="D230" s="12" t="s">
        <v>3</v>
      </c>
      <c r="E230" s="17" t="s">
        <v>2</v>
      </c>
      <c r="F230" s="11">
        <v>873.61251400000003</v>
      </c>
      <c r="G230" s="11">
        <v>815.86039200000005</v>
      </c>
      <c r="H230" s="11">
        <v>988.74339799999996</v>
      </c>
      <c r="I230" s="11">
        <v>1065.7483549999999</v>
      </c>
      <c r="J230" s="11">
        <v>1098.758131</v>
      </c>
      <c r="K230" s="11">
        <v>1124.4755070000001</v>
      </c>
      <c r="L230" s="35">
        <v>1054.776603</v>
      </c>
      <c r="M230" s="35">
        <v>1267.6413700000001</v>
      </c>
      <c r="N230" s="35">
        <v>1295.345456</v>
      </c>
      <c r="O230" s="35">
        <v>1359.91032</v>
      </c>
      <c r="P230" s="35">
        <v>1204.9382949999999</v>
      </c>
      <c r="Q230" s="11">
        <v>1391.6021920000001</v>
      </c>
      <c r="R230" s="13">
        <f>SUM(F230:Q230)</f>
        <v>13541.412533000001</v>
      </c>
      <c r="S230" s="14">
        <f>R230/12</f>
        <v>1128.4510444166667</v>
      </c>
      <c r="T230" s="13">
        <f>MAX(F230:Q230)</f>
        <v>1391.6021920000001</v>
      </c>
    </row>
    <row r="231" spans="1:20" ht="15.75" x14ac:dyDescent="0.25">
      <c r="A231" s="49"/>
      <c r="B231" s="16"/>
      <c r="D231" s="12" t="s">
        <v>1</v>
      </c>
      <c r="E231" s="17"/>
      <c r="F231" s="11">
        <v>1032.6171850000001</v>
      </c>
      <c r="G231" s="11">
        <v>1336.6986910999999</v>
      </c>
      <c r="H231" s="11">
        <v>990.61708099999998</v>
      </c>
      <c r="I231" s="11">
        <v>974.60164999999995</v>
      </c>
      <c r="J231" s="11">
        <v>1159.5554030000001</v>
      </c>
      <c r="K231" s="11">
        <v>1245.5251479999999</v>
      </c>
      <c r="L231" s="11">
        <f t="shared" ref="L231:Q231" si="41">2000*8.76*0.85*0.935/12</f>
        <v>1160.335</v>
      </c>
      <c r="M231" s="11">
        <f t="shared" si="41"/>
        <v>1160.335</v>
      </c>
      <c r="N231" s="11">
        <f t="shared" si="41"/>
        <v>1160.335</v>
      </c>
      <c r="O231" s="11">
        <f t="shared" si="41"/>
        <v>1160.335</v>
      </c>
      <c r="P231" s="11">
        <f t="shared" si="41"/>
        <v>1160.335</v>
      </c>
      <c r="Q231" s="11">
        <f t="shared" si="41"/>
        <v>1160.335</v>
      </c>
      <c r="R231" s="9">
        <f>SUM(F231:Q231)</f>
        <v>13701.625158099996</v>
      </c>
      <c r="S231" s="10">
        <f>R231/12</f>
        <v>1141.8020965083331</v>
      </c>
      <c r="T231" s="9">
        <f>MAX(F231:Q231)</f>
        <v>1336.6986910999999</v>
      </c>
    </row>
    <row r="232" spans="1:20" ht="15.75" x14ac:dyDescent="0.25">
      <c r="A232" s="49"/>
      <c r="B232" s="16"/>
      <c r="D232" s="12" t="s">
        <v>0</v>
      </c>
      <c r="E232" s="17"/>
      <c r="F232" s="11">
        <f t="shared" ref="F232:Q232" si="42">2000*8.76*0.83*0.9425/12</f>
        <v>1142.1215</v>
      </c>
      <c r="G232" s="11">
        <f t="shared" si="42"/>
        <v>1142.1215</v>
      </c>
      <c r="H232" s="11">
        <f t="shared" si="42"/>
        <v>1142.1215</v>
      </c>
      <c r="I232" s="11">
        <f t="shared" si="42"/>
        <v>1142.1215</v>
      </c>
      <c r="J232" s="11">
        <f t="shared" si="42"/>
        <v>1142.1215</v>
      </c>
      <c r="K232" s="11">
        <f t="shared" si="42"/>
        <v>1142.1215</v>
      </c>
      <c r="L232" s="11">
        <f t="shared" si="42"/>
        <v>1142.1215</v>
      </c>
      <c r="M232" s="11">
        <f t="shared" si="42"/>
        <v>1142.1215</v>
      </c>
      <c r="N232" s="11">
        <f t="shared" si="42"/>
        <v>1142.1215</v>
      </c>
      <c r="O232" s="11">
        <f t="shared" si="42"/>
        <v>1142.1215</v>
      </c>
      <c r="P232" s="11">
        <f t="shared" si="42"/>
        <v>1142.1215</v>
      </c>
      <c r="Q232" s="11">
        <f t="shared" si="42"/>
        <v>1142.1215</v>
      </c>
      <c r="R232" s="9">
        <f>SUM(F232:Q232)</f>
        <v>13705.457999999997</v>
      </c>
      <c r="S232" s="10">
        <f>R232/12</f>
        <v>1142.1214999999997</v>
      </c>
      <c r="T232" s="9">
        <f>MAX(F232:Q232)</f>
        <v>1142.1215</v>
      </c>
    </row>
    <row r="233" spans="1:20" ht="15.75" x14ac:dyDescent="0.25">
      <c r="A233" s="49"/>
      <c r="B233" s="16"/>
      <c r="D233" s="12"/>
      <c r="E233" s="17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23"/>
      <c r="T233" s="48"/>
    </row>
    <row r="234" spans="1:20" ht="15.75" x14ac:dyDescent="0.25">
      <c r="A234" s="49"/>
      <c r="B234" s="16" t="s">
        <v>58</v>
      </c>
      <c r="D234" s="12" t="s">
        <v>3</v>
      </c>
      <c r="E234" s="17" t="s">
        <v>59</v>
      </c>
      <c r="F234" s="11">
        <v>10</v>
      </c>
      <c r="G234" s="11">
        <v>10</v>
      </c>
      <c r="H234" s="11">
        <v>10</v>
      </c>
      <c r="I234" s="11">
        <v>10</v>
      </c>
      <c r="J234" s="11">
        <v>10</v>
      </c>
      <c r="K234" s="11">
        <v>10</v>
      </c>
      <c r="L234" s="11">
        <v>10</v>
      </c>
      <c r="M234" s="11">
        <v>10</v>
      </c>
      <c r="N234" s="11">
        <v>10</v>
      </c>
      <c r="O234" s="11">
        <v>10</v>
      </c>
      <c r="P234" s="11">
        <v>10</v>
      </c>
      <c r="Q234" s="11">
        <v>10</v>
      </c>
      <c r="R234" s="11"/>
      <c r="S234" s="23"/>
      <c r="T234" s="22"/>
    </row>
    <row r="235" spans="1:20" ht="15.75" x14ac:dyDescent="0.25">
      <c r="A235" s="49"/>
      <c r="B235" s="16"/>
      <c r="D235" s="12" t="s">
        <v>1</v>
      </c>
      <c r="E235" s="17"/>
      <c r="F235" s="11">
        <v>10</v>
      </c>
      <c r="G235" s="11">
        <v>10</v>
      </c>
      <c r="H235" s="11">
        <v>10</v>
      </c>
      <c r="I235" s="11">
        <v>10</v>
      </c>
      <c r="J235" s="11">
        <v>10</v>
      </c>
      <c r="K235" s="11">
        <v>10</v>
      </c>
      <c r="L235" s="11">
        <v>10</v>
      </c>
      <c r="M235" s="11">
        <v>10</v>
      </c>
      <c r="N235" s="11">
        <v>10</v>
      </c>
      <c r="O235" s="11">
        <v>10</v>
      </c>
      <c r="P235" s="11">
        <v>10</v>
      </c>
      <c r="Q235" s="11">
        <v>10</v>
      </c>
      <c r="R235" s="11"/>
      <c r="S235" s="23"/>
      <c r="T235" s="22"/>
    </row>
    <row r="236" spans="1:20" ht="15.75" x14ac:dyDescent="0.25">
      <c r="A236" s="49"/>
      <c r="B236" s="16"/>
      <c r="D236" s="12" t="s">
        <v>0</v>
      </c>
      <c r="E236" s="17"/>
      <c r="F236" s="11">
        <v>10</v>
      </c>
      <c r="G236" s="11">
        <v>10</v>
      </c>
      <c r="H236" s="11">
        <v>10</v>
      </c>
      <c r="I236" s="11">
        <v>10</v>
      </c>
      <c r="J236" s="11">
        <v>10</v>
      </c>
      <c r="K236" s="11">
        <v>10</v>
      </c>
      <c r="L236" s="11">
        <v>10</v>
      </c>
      <c r="M236" s="11">
        <v>10</v>
      </c>
      <c r="N236" s="11">
        <v>10</v>
      </c>
      <c r="O236" s="11">
        <v>10</v>
      </c>
      <c r="P236" s="11">
        <v>10</v>
      </c>
      <c r="Q236" s="11">
        <v>10</v>
      </c>
      <c r="R236" s="11"/>
      <c r="S236" s="23"/>
      <c r="T236" s="11"/>
    </row>
    <row r="237" spans="1:20" ht="15.75" x14ac:dyDescent="0.25">
      <c r="A237" s="49"/>
      <c r="B237" s="16"/>
      <c r="D237" s="12"/>
      <c r="E237" s="17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23"/>
      <c r="T237" s="48"/>
    </row>
    <row r="238" spans="1:20" ht="15.75" x14ac:dyDescent="0.25">
      <c r="A238" s="49"/>
      <c r="B238" s="16" t="s">
        <v>58</v>
      </c>
      <c r="D238" s="12" t="s">
        <v>3</v>
      </c>
      <c r="E238" s="17" t="s">
        <v>2</v>
      </c>
      <c r="F238" s="11">
        <f t="shared" ref="F238:Q238" si="43">F234*F230/100</f>
        <v>87.3612514</v>
      </c>
      <c r="G238" s="11">
        <f t="shared" si="43"/>
        <v>81.586039200000002</v>
      </c>
      <c r="H238" s="11">
        <f t="shared" si="43"/>
        <v>98.874339800000001</v>
      </c>
      <c r="I238" s="11">
        <f t="shared" si="43"/>
        <v>106.57483549999999</v>
      </c>
      <c r="J238" s="11">
        <f t="shared" si="43"/>
        <v>109.87581310000002</v>
      </c>
      <c r="K238" s="11">
        <f t="shared" si="43"/>
        <v>112.44755070000001</v>
      </c>
      <c r="L238" s="11">
        <f t="shared" si="43"/>
        <v>105.47766030000001</v>
      </c>
      <c r="M238" s="11">
        <f t="shared" si="43"/>
        <v>126.76413700000001</v>
      </c>
      <c r="N238" s="11">
        <f t="shared" si="43"/>
        <v>129.5345456</v>
      </c>
      <c r="O238" s="11">
        <f t="shared" si="43"/>
        <v>135.99103199999999</v>
      </c>
      <c r="P238" s="11">
        <f t="shared" si="43"/>
        <v>120.49382949999999</v>
      </c>
      <c r="Q238" s="11">
        <f t="shared" si="43"/>
        <v>139.1602192</v>
      </c>
      <c r="R238" s="13">
        <f>SUM(F238:Q238)</f>
        <v>1354.1412533</v>
      </c>
      <c r="S238" s="14">
        <f>R238/12</f>
        <v>112.84510444166666</v>
      </c>
      <c r="T238" s="13">
        <f>MAX(F238:Q238)</f>
        <v>139.1602192</v>
      </c>
    </row>
    <row r="239" spans="1:20" ht="15.75" x14ac:dyDescent="0.25">
      <c r="A239" s="49"/>
      <c r="B239" s="16"/>
      <c r="D239" s="12" t="s">
        <v>1</v>
      </c>
      <c r="E239" s="17"/>
      <c r="F239" s="11">
        <f t="shared" ref="F239:Q239" si="44">F235*F231/100</f>
        <v>103.2617185</v>
      </c>
      <c r="G239" s="11">
        <f t="shared" si="44"/>
        <v>133.66986911000001</v>
      </c>
      <c r="H239" s="11">
        <f t="shared" si="44"/>
        <v>99.06170809999999</v>
      </c>
      <c r="I239" s="11">
        <f t="shared" si="44"/>
        <v>97.460165000000003</v>
      </c>
      <c r="J239" s="11">
        <f t="shared" si="44"/>
        <v>115.95554030000001</v>
      </c>
      <c r="K239" s="11">
        <f t="shared" si="44"/>
        <v>124.55251479999998</v>
      </c>
      <c r="L239" s="11">
        <f t="shared" si="44"/>
        <v>116.0335</v>
      </c>
      <c r="M239" s="11">
        <f t="shared" si="44"/>
        <v>116.0335</v>
      </c>
      <c r="N239" s="11">
        <f t="shared" si="44"/>
        <v>116.0335</v>
      </c>
      <c r="O239" s="11">
        <f t="shared" si="44"/>
        <v>116.0335</v>
      </c>
      <c r="P239" s="11">
        <f t="shared" si="44"/>
        <v>116.0335</v>
      </c>
      <c r="Q239" s="11">
        <f t="shared" si="44"/>
        <v>116.0335</v>
      </c>
      <c r="R239" s="9">
        <f>SUM(F239:Q239)</f>
        <v>1370.1625158100001</v>
      </c>
      <c r="S239" s="10">
        <f>R239/12</f>
        <v>114.18020965083333</v>
      </c>
      <c r="T239" s="9">
        <f>MAX(F239:Q239)</f>
        <v>133.66986911000001</v>
      </c>
    </row>
    <row r="240" spans="1:20" ht="15.75" x14ac:dyDescent="0.25">
      <c r="A240" s="49"/>
      <c r="B240" s="16"/>
      <c r="D240" s="12" t="s">
        <v>0</v>
      </c>
      <c r="E240" s="17"/>
      <c r="F240" s="11">
        <f t="shared" ref="F240:Q240" si="45">F236*F232/100</f>
        <v>114.21215000000001</v>
      </c>
      <c r="G240" s="11">
        <f t="shared" si="45"/>
        <v>114.21215000000001</v>
      </c>
      <c r="H240" s="11">
        <f t="shared" si="45"/>
        <v>114.21215000000001</v>
      </c>
      <c r="I240" s="11">
        <f t="shared" si="45"/>
        <v>114.21215000000001</v>
      </c>
      <c r="J240" s="11">
        <f t="shared" si="45"/>
        <v>114.21215000000001</v>
      </c>
      <c r="K240" s="11">
        <f t="shared" si="45"/>
        <v>114.21215000000001</v>
      </c>
      <c r="L240" s="11">
        <f t="shared" si="45"/>
        <v>114.21215000000001</v>
      </c>
      <c r="M240" s="11">
        <f t="shared" si="45"/>
        <v>114.21215000000001</v>
      </c>
      <c r="N240" s="11">
        <f t="shared" si="45"/>
        <v>114.21215000000001</v>
      </c>
      <c r="O240" s="11">
        <f t="shared" si="45"/>
        <v>114.21215000000001</v>
      </c>
      <c r="P240" s="11">
        <f t="shared" si="45"/>
        <v>114.21215000000001</v>
      </c>
      <c r="Q240" s="11">
        <f t="shared" si="45"/>
        <v>114.21215000000001</v>
      </c>
      <c r="R240" s="9">
        <f>SUM(F240:Q240)</f>
        <v>1370.5458000000006</v>
      </c>
      <c r="S240" s="10">
        <f>R240/12</f>
        <v>114.21215000000005</v>
      </c>
      <c r="T240" s="9">
        <f>MAX(F240:Q240)</f>
        <v>114.21215000000001</v>
      </c>
    </row>
    <row r="241" spans="1:20" ht="15.75" x14ac:dyDescent="0.25">
      <c r="A241" s="49"/>
      <c r="B241" s="16"/>
      <c r="D241" s="12"/>
      <c r="E241" s="17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23"/>
      <c r="T241" s="48"/>
    </row>
    <row r="242" spans="1:20" ht="15.75" x14ac:dyDescent="0.25">
      <c r="A242" s="49"/>
      <c r="B242" s="16" t="s">
        <v>57</v>
      </c>
      <c r="C242" s="498"/>
      <c r="D242" s="12" t="s">
        <v>3</v>
      </c>
      <c r="E242" s="17" t="s">
        <v>2</v>
      </c>
      <c r="F242" s="11">
        <v>85.257999999999996</v>
      </c>
      <c r="G242" s="11">
        <v>80.283000000000001</v>
      </c>
      <c r="H242" s="11">
        <v>97.840999999999994</v>
      </c>
      <c r="I242" s="11">
        <v>107.274</v>
      </c>
      <c r="J242" s="11">
        <v>112.203</v>
      </c>
      <c r="K242" s="11">
        <v>117.959</v>
      </c>
      <c r="L242" s="500">
        <v>100.926</v>
      </c>
      <c r="M242" s="35">
        <v>125.889</v>
      </c>
      <c r="N242" s="35">
        <v>128.054</v>
      </c>
      <c r="O242" s="35">
        <v>136.304</v>
      </c>
      <c r="P242" s="35">
        <v>119.252</v>
      </c>
      <c r="Q242" s="11">
        <v>138.22300000000001</v>
      </c>
      <c r="R242" s="13">
        <f>SUM(F242:Q242)</f>
        <v>1349.4659999999999</v>
      </c>
      <c r="S242" s="14">
        <f>R242/12</f>
        <v>112.45549999999999</v>
      </c>
      <c r="T242" s="13">
        <f>MAX(F242:Q242)</f>
        <v>138.22300000000001</v>
      </c>
    </row>
    <row r="243" spans="1:20" ht="15.75" x14ac:dyDescent="0.25">
      <c r="A243" s="49"/>
      <c r="B243" s="16"/>
      <c r="C243" s="498"/>
      <c r="D243" s="12" t="s">
        <v>1</v>
      </c>
      <c r="E243" s="17"/>
      <c r="F243" s="11">
        <v>129.75700000000001</v>
      </c>
      <c r="G243" s="11">
        <v>133.827</v>
      </c>
      <c r="H243" s="11">
        <v>98.775999999999996</v>
      </c>
      <c r="I243" s="11">
        <v>97.227000000000004</v>
      </c>
      <c r="J243" s="11">
        <v>116.36499999999999</v>
      </c>
      <c r="K243" s="11">
        <v>125.113</v>
      </c>
      <c r="L243" s="11">
        <f t="shared" ref="L243:Q243" si="46">701.06/6</f>
        <v>116.84333333333332</v>
      </c>
      <c r="M243" s="11">
        <f t="shared" si="46"/>
        <v>116.84333333333332</v>
      </c>
      <c r="N243" s="11">
        <f t="shared" si="46"/>
        <v>116.84333333333332</v>
      </c>
      <c r="O243" s="11">
        <f t="shared" si="46"/>
        <v>116.84333333333332</v>
      </c>
      <c r="P243" s="11">
        <f t="shared" si="46"/>
        <v>116.84333333333332</v>
      </c>
      <c r="Q243" s="11">
        <f t="shared" si="46"/>
        <v>116.84333333333332</v>
      </c>
      <c r="R243" s="9">
        <f>SUM(F243:Q243)</f>
        <v>1402.1249999999998</v>
      </c>
      <c r="S243" s="10">
        <f>R243/12</f>
        <v>116.84374999999999</v>
      </c>
      <c r="T243" s="9">
        <f>MAX(F243:Q243)</f>
        <v>133.827</v>
      </c>
    </row>
    <row r="244" spans="1:20" ht="15.75" x14ac:dyDescent="0.25">
      <c r="A244" s="49"/>
      <c r="B244" s="16"/>
      <c r="C244" s="498"/>
      <c r="D244" s="12" t="s">
        <v>0</v>
      </c>
      <c r="E244" s="17"/>
      <c r="F244" s="11">
        <f t="shared" ref="F244:Q244" si="47">F240*(1-0.0278)</f>
        <v>111.03705223</v>
      </c>
      <c r="G244" s="11">
        <f t="shared" si="47"/>
        <v>111.03705223</v>
      </c>
      <c r="H244" s="11">
        <f t="shared" si="47"/>
        <v>111.03705223</v>
      </c>
      <c r="I244" s="11">
        <f t="shared" si="47"/>
        <v>111.03705223</v>
      </c>
      <c r="J244" s="11">
        <f t="shared" si="47"/>
        <v>111.03705223</v>
      </c>
      <c r="K244" s="11">
        <f t="shared" si="47"/>
        <v>111.03705223</v>
      </c>
      <c r="L244" s="11">
        <f t="shared" si="47"/>
        <v>111.03705223</v>
      </c>
      <c r="M244" s="11">
        <f t="shared" si="47"/>
        <v>111.03705223</v>
      </c>
      <c r="N244" s="11">
        <f t="shared" si="47"/>
        <v>111.03705223</v>
      </c>
      <c r="O244" s="11">
        <f t="shared" si="47"/>
        <v>111.03705223</v>
      </c>
      <c r="P244" s="11">
        <f t="shared" si="47"/>
        <v>111.03705223</v>
      </c>
      <c r="Q244" s="11">
        <f t="shared" si="47"/>
        <v>111.03705223</v>
      </c>
      <c r="R244" s="9">
        <f>SUM(F244:Q244)</f>
        <v>1332.4446267599999</v>
      </c>
      <c r="S244" s="10">
        <f>R244/12</f>
        <v>111.03705222999999</v>
      </c>
      <c r="T244" s="9">
        <f>MAX(F244:Q244)</f>
        <v>111.03705223</v>
      </c>
    </row>
    <row r="245" spans="1:20" ht="15.75" x14ac:dyDescent="0.25">
      <c r="A245" s="49"/>
      <c r="B245" s="16"/>
      <c r="C245" s="498"/>
      <c r="D245" s="12"/>
      <c r="E245" s="17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23"/>
      <c r="T245" s="48"/>
    </row>
    <row r="246" spans="1:20" ht="31.5" x14ac:dyDescent="0.25">
      <c r="A246" s="49"/>
      <c r="B246" s="16" t="s">
        <v>68</v>
      </c>
      <c r="C246" s="498"/>
      <c r="D246" s="12" t="s">
        <v>3</v>
      </c>
      <c r="E246" s="17" t="s">
        <v>59</v>
      </c>
      <c r="F246" s="11">
        <v>65.147000000000006</v>
      </c>
      <c r="G246" s="11">
        <v>59.37</v>
      </c>
      <c r="H246" s="11">
        <v>74.747</v>
      </c>
      <c r="I246" s="11">
        <v>79.25</v>
      </c>
      <c r="J246" s="11">
        <v>83.01</v>
      </c>
      <c r="K246" s="11">
        <v>89.89</v>
      </c>
      <c r="L246" s="11">
        <v>79.478999999999999</v>
      </c>
      <c r="M246" s="11">
        <v>95.975999999999999</v>
      </c>
      <c r="N246" s="11">
        <v>94.74</v>
      </c>
      <c r="O246" s="11">
        <v>101.261</v>
      </c>
      <c r="P246" s="11">
        <v>97.822999999999993</v>
      </c>
      <c r="Q246" s="11">
        <v>102.044</v>
      </c>
      <c r="R246" s="11"/>
      <c r="S246" s="23"/>
      <c r="T246" s="48"/>
    </row>
    <row r="247" spans="1:20" ht="15.75" x14ac:dyDescent="0.25">
      <c r="A247" s="49"/>
      <c r="B247" s="16"/>
      <c r="C247" s="498"/>
      <c r="D247" s="12" t="s">
        <v>1</v>
      </c>
      <c r="E247" s="17"/>
      <c r="F247" s="518">
        <v>97.917000000000002</v>
      </c>
      <c r="G247" s="519">
        <v>97.751000000000005</v>
      </c>
      <c r="H247" s="518">
        <v>74.599000000000004</v>
      </c>
      <c r="I247" s="518">
        <v>71.105000000000004</v>
      </c>
      <c r="J247" s="518">
        <v>85.179000000000002</v>
      </c>
      <c r="K247" s="518">
        <v>94.790999999999997</v>
      </c>
      <c r="L247" s="11">
        <f t="shared" ref="L247:Q247" si="48">(L231/(1-6.5%))/(1*24*L$10)*100</f>
        <v>166.80107526881721</v>
      </c>
      <c r="M247" s="11">
        <f t="shared" si="48"/>
        <v>172.36111111111111</v>
      </c>
      <c r="N247" s="11">
        <f t="shared" si="48"/>
        <v>166.80107526881721</v>
      </c>
      <c r="O247" s="11">
        <f t="shared" si="48"/>
        <v>166.80107526881721</v>
      </c>
      <c r="P247" s="11">
        <f t="shared" si="48"/>
        <v>184.67261904761904</v>
      </c>
      <c r="Q247" s="11">
        <f t="shared" si="48"/>
        <v>166.80107526881721</v>
      </c>
      <c r="R247" s="11"/>
      <c r="S247" s="23"/>
      <c r="T247" s="48"/>
    </row>
    <row r="248" spans="1:20" ht="15.75" x14ac:dyDescent="0.25">
      <c r="A248" s="49"/>
      <c r="B248" s="16"/>
      <c r="C248" s="498"/>
      <c r="D248" s="12" t="s">
        <v>0</v>
      </c>
      <c r="E248" s="17"/>
      <c r="F248" s="11">
        <v>85</v>
      </c>
      <c r="G248" s="11">
        <v>85</v>
      </c>
      <c r="H248" s="11">
        <v>85</v>
      </c>
      <c r="I248" s="11">
        <v>85</v>
      </c>
      <c r="J248" s="11">
        <v>85</v>
      </c>
      <c r="K248" s="11">
        <v>85</v>
      </c>
      <c r="L248" s="11">
        <v>85</v>
      </c>
      <c r="M248" s="11">
        <v>85</v>
      </c>
      <c r="N248" s="11">
        <v>85</v>
      </c>
      <c r="O248" s="11">
        <v>85</v>
      </c>
      <c r="P248" s="11">
        <v>85</v>
      </c>
      <c r="Q248" s="11">
        <v>85</v>
      </c>
      <c r="R248" s="11"/>
      <c r="S248" s="23"/>
      <c r="T248" s="48"/>
    </row>
    <row r="249" spans="1:20" ht="15.75" x14ac:dyDescent="0.25">
      <c r="A249" s="49"/>
      <c r="B249" s="16"/>
      <c r="C249" s="498"/>
      <c r="D249" s="12"/>
      <c r="E249" s="17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23"/>
      <c r="T249" s="48"/>
    </row>
    <row r="250" spans="1:20" ht="15.75" x14ac:dyDescent="0.25">
      <c r="A250" s="49">
        <v>17</v>
      </c>
      <c r="B250" s="16" t="s">
        <v>71</v>
      </c>
      <c r="D250" s="12"/>
      <c r="E250" s="17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23"/>
      <c r="T250" s="48"/>
    </row>
    <row r="251" spans="1:20" ht="31.5" x14ac:dyDescent="0.25">
      <c r="A251" s="49"/>
      <c r="B251" s="16" t="s">
        <v>61</v>
      </c>
      <c r="D251" s="12" t="s">
        <v>3</v>
      </c>
      <c r="E251" s="17" t="s">
        <v>2</v>
      </c>
      <c r="F251" s="11">
        <v>386.32499999999999</v>
      </c>
      <c r="G251" s="11">
        <v>492.964</v>
      </c>
      <c r="H251" s="11">
        <v>460.27199999999999</v>
      </c>
      <c r="I251" s="11">
        <v>371.33600000000001</v>
      </c>
      <c r="J251" s="11">
        <v>423.125</v>
      </c>
      <c r="K251" s="11">
        <v>477.17912100000001</v>
      </c>
      <c r="L251" s="11">
        <v>451.538904</v>
      </c>
      <c r="M251" s="11">
        <v>429.12043399999999</v>
      </c>
      <c r="N251" s="11">
        <v>520.14360899999997</v>
      </c>
      <c r="O251" s="11">
        <v>511.52767899999998</v>
      </c>
      <c r="P251" s="11">
        <v>440.038678</v>
      </c>
      <c r="Q251" s="11">
        <v>481.86555099999998</v>
      </c>
      <c r="R251" s="13">
        <f>SUM(F251:Q251)</f>
        <v>5445.4359759999998</v>
      </c>
      <c r="S251" s="14">
        <f>R251/12</f>
        <v>453.78633133333329</v>
      </c>
      <c r="T251" s="13">
        <f>MAX(F251:Q251)</f>
        <v>520.14360899999997</v>
      </c>
    </row>
    <row r="252" spans="1:20" ht="15.75" x14ac:dyDescent="0.25">
      <c r="A252" s="49"/>
      <c r="B252" s="16"/>
      <c r="D252" s="12" t="s">
        <v>1</v>
      </c>
      <c r="E252" s="17"/>
      <c r="F252" s="11">
        <v>488.10321599999997</v>
      </c>
      <c r="G252" s="11">
        <v>388.76839000000001</v>
      </c>
      <c r="H252" s="11">
        <v>390.77700700000003</v>
      </c>
      <c r="I252" s="11">
        <v>418.28030200000001</v>
      </c>
      <c r="J252" s="11">
        <v>481.11236200000002</v>
      </c>
      <c r="K252" s="11">
        <v>487.33563400000003</v>
      </c>
      <c r="L252" s="11">
        <f t="shared" ref="L252:Q252" si="49">(840*8.76*0.85*0.91)/12</f>
        <v>474.31019999999995</v>
      </c>
      <c r="M252" s="11">
        <f t="shared" si="49"/>
        <v>474.31019999999995</v>
      </c>
      <c r="N252" s="11">
        <f t="shared" si="49"/>
        <v>474.31019999999995</v>
      </c>
      <c r="O252" s="11">
        <f t="shared" si="49"/>
        <v>474.31019999999995</v>
      </c>
      <c r="P252" s="11">
        <f t="shared" si="49"/>
        <v>474.31019999999995</v>
      </c>
      <c r="Q252" s="11">
        <f t="shared" si="49"/>
        <v>474.31019999999995</v>
      </c>
      <c r="R252" s="9">
        <f>SUM(F252:Q252)</f>
        <v>5500.2381109999997</v>
      </c>
      <c r="S252" s="10">
        <f>R252/12</f>
        <v>458.35317591666666</v>
      </c>
      <c r="T252" s="9">
        <f>MAX(F252:Q252)</f>
        <v>488.10321599999997</v>
      </c>
    </row>
    <row r="253" spans="1:20" ht="15.75" x14ac:dyDescent="0.25">
      <c r="A253" s="49"/>
      <c r="B253" s="16"/>
      <c r="D253" s="12" t="s">
        <v>0</v>
      </c>
      <c r="E253" s="17"/>
      <c r="F253" s="11">
        <f t="shared" ref="F253:Q253" si="50">(840*8.76*0.83*0.91)/12</f>
        <v>463.14995999999996</v>
      </c>
      <c r="G253" s="11">
        <f t="shared" si="50"/>
        <v>463.14995999999996</v>
      </c>
      <c r="H253" s="11">
        <f t="shared" si="50"/>
        <v>463.14995999999996</v>
      </c>
      <c r="I253" s="11">
        <f t="shared" si="50"/>
        <v>463.14995999999996</v>
      </c>
      <c r="J253" s="11">
        <f t="shared" si="50"/>
        <v>463.14995999999996</v>
      </c>
      <c r="K253" s="11">
        <f t="shared" si="50"/>
        <v>463.14995999999996</v>
      </c>
      <c r="L253" s="11">
        <f t="shared" si="50"/>
        <v>463.14995999999996</v>
      </c>
      <c r="M253" s="11">
        <f t="shared" si="50"/>
        <v>463.14995999999996</v>
      </c>
      <c r="N253" s="11">
        <f t="shared" si="50"/>
        <v>463.14995999999996</v>
      </c>
      <c r="O253" s="11">
        <f t="shared" si="50"/>
        <v>463.14995999999996</v>
      </c>
      <c r="P253" s="11">
        <f t="shared" si="50"/>
        <v>463.14995999999996</v>
      </c>
      <c r="Q253" s="11">
        <f t="shared" si="50"/>
        <v>463.14995999999996</v>
      </c>
      <c r="R253" s="9">
        <f>SUM(F253:Q253)</f>
        <v>5557.7995199999978</v>
      </c>
      <c r="S253" s="10">
        <f>R253/12</f>
        <v>463.14995999999979</v>
      </c>
      <c r="T253" s="9">
        <f>MAX(F253:Q253)</f>
        <v>463.14995999999996</v>
      </c>
    </row>
    <row r="254" spans="1:20" ht="15.75" x14ac:dyDescent="0.25">
      <c r="A254" s="49"/>
      <c r="B254" s="16"/>
      <c r="D254" s="12"/>
      <c r="E254" s="17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23"/>
      <c r="T254" s="48"/>
    </row>
    <row r="255" spans="1:20" ht="15.75" x14ac:dyDescent="0.25">
      <c r="A255" s="49"/>
      <c r="B255" s="16" t="s">
        <v>58</v>
      </c>
      <c r="D255" s="12" t="s">
        <v>3</v>
      </c>
      <c r="E255" s="17" t="s">
        <v>59</v>
      </c>
      <c r="F255" s="11">
        <v>15.32</v>
      </c>
      <c r="G255" s="11">
        <v>15.32</v>
      </c>
      <c r="H255" s="11">
        <v>15.32</v>
      </c>
      <c r="I255" s="11">
        <v>15.32</v>
      </c>
      <c r="J255" s="11">
        <v>15.32</v>
      </c>
      <c r="K255" s="11">
        <v>15.32</v>
      </c>
      <c r="L255" s="11">
        <v>15.32</v>
      </c>
      <c r="M255" s="11">
        <v>15.32</v>
      </c>
      <c r="N255" s="11">
        <v>15.32</v>
      </c>
      <c r="O255" s="11">
        <v>15.32</v>
      </c>
      <c r="P255" s="11">
        <v>15.32</v>
      </c>
      <c r="Q255" s="11">
        <v>15.32</v>
      </c>
      <c r="R255" s="11"/>
      <c r="S255" s="23"/>
      <c r="T255" s="48"/>
    </row>
    <row r="256" spans="1:20" ht="15.75" x14ac:dyDescent="0.25">
      <c r="A256" s="49"/>
      <c r="B256" s="16"/>
      <c r="D256" s="12" t="s">
        <v>1</v>
      </c>
      <c r="E256" s="17"/>
      <c r="F256" s="11">
        <v>15.32</v>
      </c>
      <c r="G256" s="11">
        <v>15.32</v>
      </c>
      <c r="H256" s="11">
        <v>15.32</v>
      </c>
      <c r="I256" s="11">
        <v>15.32</v>
      </c>
      <c r="J256" s="11">
        <v>15.32</v>
      </c>
      <c r="K256" s="11">
        <v>15.32</v>
      </c>
      <c r="L256" s="11">
        <v>15.32</v>
      </c>
      <c r="M256" s="11">
        <v>15.32</v>
      </c>
      <c r="N256" s="11">
        <v>15.32</v>
      </c>
      <c r="O256" s="11">
        <v>15.32</v>
      </c>
      <c r="P256" s="11">
        <v>15.32</v>
      </c>
      <c r="Q256" s="11">
        <v>15.32</v>
      </c>
      <c r="R256" s="11"/>
      <c r="S256" s="23"/>
      <c r="T256" s="48"/>
    </row>
    <row r="257" spans="1:20" ht="15.75" x14ac:dyDescent="0.25">
      <c r="A257" s="49"/>
      <c r="B257" s="16"/>
      <c r="D257" s="12" t="s">
        <v>0</v>
      </c>
      <c r="E257" s="17"/>
      <c r="F257" s="11">
        <v>15.399800000000001</v>
      </c>
      <c r="G257" s="11">
        <v>15.399800000000001</v>
      </c>
      <c r="H257" s="11">
        <v>15.399800000000001</v>
      </c>
      <c r="I257" s="11">
        <v>15.399800000000001</v>
      </c>
      <c r="J257" s="11">
        <v>15.399800000000001</v>
      </c>
      <c r="K257" s="11">
        <v>15.399800000000001</v>
      </c>
      <c r="L257" s="11">
        <v>15.399800000000001</v>
      </c>
      <c r="M257" s="11">
        <v>15.399800000000001</v>
      </c>
      <c r="N257" s="11">
        <v>15.399800000000001</v>
      </c>
      <c r="O257" s="11">
        <v>15.399800000000001</v>
      </c>
      <c r="P257" s="11">
        <v>15.399800000000001</v>
      </c>
      <c r="Q257" s="11">
        <v>15.399800000000001</v>
      </c>
      <c r="R257" s="11"/>
      <c r="S257" s="23"/>
      <c r="T257" s="48"/>
    </row>
    <row r="258" spans="1:20" ht="15.75" x14ac:dyDescent="0.25">
      <c r="A258" s="49"/>
      <c r="B258" s="16"/>
      <c r="D258" s="12"/>
      <c r="E258" s="17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23"/>
      <c r="T258" s="48"/>
    </row>
    <row r="259" spans="1:20" ht="15.75" x14ac:dyDescent="0.25">
      <c r="A259" s="49"/>
      <c r="B259" s="16" t="s">
        <v>58</v>
      </c>
      <c r="D259" s="12" t="s">
        <v>3</v>
      </c>
      <c r="E259" s="17" t="s">
        <v>2</v>
      </c>
      <c r="F259" s="11">
        <f t="shared" ref="F259:Q259" si="51">F255*F251/100</f>
        <v>59.184989999999999</v>
      </c>
      <c r="G259" s="11">
        <f t="shared" si="51"/>
        <v>75.522084800000002</v>
      </c>
      <c r="H259" s="11">
        <f t="shared" si="51"/>
        <v>70.513670399999995</v>
      </c>
      <c r="I259" s="11">
        <f t="shared" si="51"/>
        <v>56.888675200000009</v>
      </c>
      <c r="J259" s="11">
        <f t="shared" si="51"/>
        <v>64.822749999999999</v>
      </c>
      <c r="K259" s="11">
        <f t="shared" si="51"/>
        <v>73.103841337199995</v>
      </c>
      <c r="L259" s="11">
        <f t="shared" si="51"/>
        <v>69.175760092800004</v>
      </c>
      <c r="M259" s="11">
        <f t="shared" si="51"/>
        <v>65.741250488799992</v>
      </c>
      <c r="N259" s="11">
        <f t="shared" si="51"/>
        <v>79.686000898799989</v>
      </c>
      <c r="O259" s="11">
        <f t="shared" si="51"/>
        <v>78.366040422799998</v>
      </c>
      <c r="P259" s="11">
        <f t="shared" si="51"/>
        <v>67.413925469600002</v>
      </c>
      <c r="Q259" s="11">
        <f t="shared" si="51"/>
        <v>73.821802413200004</v>
      </c>
      <c r="R259" s="13">
        <f>SUM(F259:Q259)</f>
        <v>834.24079152319996</v>
      </c>
      <c r="S259" s="14">
        <f>R259/12</f>
        <v>69.520065960266663</v>
      </c>
      <c r="T259" s="13">
        <f>MAX(F259:Q259)</f>
        <v>79.686000898799989</v>
      </c>
    </row>
    <row r="260" spans="1:20" ht="15.75" x14ac:dyDescent="0.25">
      <c r="A260" s="49"/>
      <c r="B260" s="16"/>
      <c r="D260" s="12" t="s">
        <v>1</v>
      </c>
      <c r="E260" s="17"/>
      <c r="F260" s="11">
        <f t="shared" ref="F260:Q260" si="52">F256*F252/100</f>
        <v>74.777412691199999</v>
      </c>
      <c r="G260" s="11">
        <f t="shared" si="52"/>
        <v>59.559317348000008</v>
      </c>
      <c r="H260" s="11">
        <f t="shared" si="52"/>
        <v>59.867037472400007</v>
      </c>
      <c r="I260" s="11">
        <f t="shared" si="52"/>
        <v>64.080542266400002</v>
      </c>
      <c r="J260" s="11">
        <f t="shared" si="52"/>
        <v>73.706413858399998</v>
      </c>
      <c r="K260" s="11">
        <f t="shared" si="52"/>
        <v>74.659819128800009</v>
      </c>
      <c r="L260" s="11">
        <f t="shared" si="52"/>
        <v>72.664322639999995</v>
      </c>
      <c r="M260" s="11">
        <f t="shared" si="52"/>
        <v>72.664322639999995</v>
      </c>
      <c r="N260" s="11">
        <f t="shared" si="52"/>
        <v>72.664322639999995</v>
      </c>
      <c r="O260" s="11">
        <f t="shared" si="52"/>
        <v>72.664322639999995</v>
      </c>
      <c r="P260" s="11">
        <f t="shared" si="52"/>
        <v>72.664322639999995</v>
      </c>
      <c r="Q260" s="11">
        <f t="shared" si="52"/>
        <v>72.664322639999995</v>
      </c>
      <c r="R260" s="9">
        <f>SUM(F260:Q260)</f>
        <v>842.63647860520018</v>
      </c>
      <c r="S260" s="10">
        <f>R260/12</f>
        <v>70.219706550433344</v>
      </c>
      <c r="T260" s="9">
        <f>MAX(F260:Q260)</f>
        <v>74.777412691199999</v>
      </c>
    </row>
    <row r="261" spans="1:20" ht="15.75" x14ac:dyDescent="0.25">
      <c r="A261" s="49"/>
      <c r="B261" s="16"/>
      <c r="D261" s="12" t="s">
        <v>0</v>
      </c>
      <c r="E261" s="17"/>
      <c r="F261" s="11">
        <f t="shared" ref="F261:Q261" si="53">F257*F253/100</f>
        <v>71.324167540079998</v>
      </c>
      <c r="G261" s="11">
        <f t="shared" si="53"/>
        <v>71.324167540079998</v>
      </c>
      <c r="H261" s="11">
        <f t="shared" si="53"/>
        <v>71.324167540079998</v>
      </c>
      <c r="I261" s="11">
        <f t="shared" si="53"/>
        <v>71.324167540079998</v>
      </c>
      <c r="J261" s="11">
        <f t="shared" si="53"/>
        <v>71.324167540079998</v>
      </c>
      <c r="K261" s="11">
        <f t="shared" si="53"/>
        <v>71.324167540079998</v>
      </c>
      <c r="L261" s="11">
        <f t="shared" si="53"/>
        <v>71.324167540079998</v>
      </c>
      <c r="M261" s="11">
        <f t="shared" si="53"/>
        <v>71.324167540079998</v>
      </c>
      <c r="N261" s="11">
        <f t="shared" si="53"/>
        <v>71.324167540079998</v>
      </c>
      <c r="O261" s="11">
        <f t="shared" si="53"/>
        <v>71.324167540079998</v>
      </c>
      <c r="P261" s="11">
        <f t="shared" si="53"/>
        <v>71.324167540079998</v>
      </c>
      <c r="Q261" s="11">
        <f t="shared" si="53"/>
        <v>71.324167540079998</v>
      </c>
      <c r="R261" s="9">
        <f>SUM(F261:Q261)</f>
        <v>855.89001048095997</v>
      </c>
      <c r="S261" s="10">
        <f>R261/12</f>
        <v>71.324167540079998</v>
      </c>
      <c r="T261" s="9">
        <f>MAX(F261:Q261)</f>
        <v>71.324167540079998</v>
      </c>
    </row>
    <row r="262" spans="1:20" ht="15.75" x14ac:dyDescent="0.25">
      <c r="A262" s="49"/>
      <c r="B262" s="16"/>
      <c r="D262" s="12"/>
      <c r="E262" s="17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23"/>
      <c r="T262" s="48"/>
    </row>
    <row r="263" spans="1:20" ht="15.75" x14ac:dyDescent="0.25">
      <c r="A263" s="49"/>
      <c r="B263" s="16" t="s">
        <v>57</v>
      </c>
      <c r="C263" s="498"/>
      <c r="D263" s="12" t="s">
        <v>3</v>
      </c>
      <c r="E263" s="17" t="s">
        <v>2</v>
      </c>
      <c r="F263" s="11">
        <v>59.069000000000003</v>
      </c>
      <c r="G263" s="11">
        <v>77.867999999999995</v>
      </c>
      <c r="H263" s="11">
        <v>81.191000000000003</v>
      </c>
      <c r="I263" s="11">
        <v>59.837000000000003</v>
      </c>
      <c r="J263" s="11">
        <v>27.456</v>
      </c>
      <c r="K263" s="11">
        <v>58.537999999999997</v>
      </c>
      <c r="L263" s="11">
        <v>29.872</v>
      </c>
      <c r="M263" s="11">
        <v>9.1050000000000004</v>
      </c>
      <c r="N263" s="11">
        <v>63.365000000000002</v>
      </c>
      <c r="O263" s="11">
        <v>55.076000000000001</v>
      </c>
      <c r="P263" s="11">
        <v>40.381999999999998</v>
      </c>
      <c r="Q263" s="11">
        <v>44.125999999999998</v>
      </c>
      <c r="R263" s="13">
        <f>SUM(F263:Q263)</f>
        <v>605.88499999999999</v>
      </c>
      <c r="S263" s="14">
        <f>R263/12</f>
        <v>50.490416666666668</v>
      </c>
      <c r="T263" s="13">
        <f>MAX(F263:Q263)</f>
        <v>81.191000000000003</v>
      </c>
    </row>
    <row r="264" spans="1:20" ht="15.75" x14ac:dyDescent="0.25">
      <c r="A264" s="49"/>
      <c r="B264" s="16"/>
      <c r="C264" s="498"/>
      <c r="D264" s="12" t="s">
        <v>1</v>
      </c>
      <c r="E264" s="17"/>
      <c r="F264" s="11">
        <v>78.343999999999994</v>
      </c>
      <c r="G264" s="11">
        <v>60.677</v>
      </c>
      <c r="H264" s="11">
        <v>62.517000000000003</v>
      </c>
      <c r="I264" s="11">
        <v>64.013999999999996</v>
      </c>
      <c r="J264" s="11">
        <v>57.862000000000002</v>
      </c>
      <c r="K264" s="11">
        <v>64.194999999999993</v>
      </c>
      <c r="L264" s="11">
        <f t="shared" ref="L264:Q264" si="54">387.61/6</f>
        <v>64.601666666666674</v>
      </c>
      <c r="M264" s="11">
        <f t="shared" si="54"/>
        <v>64.601666666666674</v>
      </c>
      <c r="N264" s="11">
        <f t="shared" si="54"/>
        <v>64.601666666666674</v>
      </c>
      <c r="O264" s="11">
        <f t="shared" si="54"/>
        <v>64.601666666666674</v>
      </c>
      <c r="P264" s="11">
        <f t="shared" si="54"/>
        <v>64.601666666666674</v>
      </c>
      <c r="Q264" s="11">
        <f t="shared" si="54"/>
        <v>64.601666666666674</v>
      </c>
      <c r="R264" s="9">
        <f>SUM(F264:Q264)</f>
        <v>775.21900000000005</v>
      </c>
      <c r="S264" s="10">
        <f>R264/12</f>
        <v>64.601583333333338</v>
      </c>
      <c r="T264" s="9">
        <f>MAX(F264:Q264)</f>
        <v>78.343999999999994</v>
      </c>
    </row>
    <row r="265" spans="1:20" ht="15.75" x14ac:dyDescent="0.25">
      <c r="A265" s="49"/>
      <c r="B265" s="16"/>
      <c r="C265" s="498"/>
      <c r="D265" s="12" t="s">
        <v>0</v>
      </c>
      <c r="E265" s="17"/>
      <c r="F265" s="11">
        <f t="shared" ref="F265:Q265" si="55">F261*(1-0.0208)</f>
        <v>69.840624855246332</v>
      </c>
      <c r="G265" s="11">
        <f t="shared" si="55"/>
        <v>69.840624855246332</v>
      </c>
      <c r="H265" s="11">
        <f t="shared" si="55"/>
        <v>69.840624855246332</v>
      </c>
      <c r="I265" s="11">
        <f t="shared" si="55"/>
        <v>69.840624855246332</v>
      </c>
      <c r="J265" s="11">
        <f t="shared" si="55"/>
        <v>69.840624855246332</v>
      </c>
      <c r="K265" s="11">
        <f t="shared" si="55"/>
        <v>69.840624855246332</v>
      </c>
      <c r="L265" s="11">
        <f t="shared" si="55"/>
        <v>69.840624855246332</v>
      </c>
      <c r="M265" s="11">
        <f t="shared" si="55"/>
        <v>69.840624855246332</v>
      </c>
      <c r="N265" s="11">
        <f t="shared" si="55"/>
        <v>69.840624855246332</v>
      </c>
      <c r="O265" s="11">
        <f t="shared" si="55"/>
        <v>69.840624855246332</v>
      </c>
      <c r="P265" s="11">
        <f t="shared" si="55"/>
        <v>69.840624855246332</v>
      </c>
      <c r="Q265" s="11">
        <f t="shared" si="55"/>
        <v>69.840624855246332</v>
      </c>
      <c r="R265" s="9">
        <f>SUM(F265:Q265)</f>
        <v>838.08749826295605</v>
      </c>
      <c r="S265" s="10">
        <f>R265/12</f>
        <v>69.840624855246332</v>
      </c>
      <c r="T265" s="9">
        <f>MAX(F265:Q265)</f>
        <v>69.840624855246332</v>
      </c>
    </row>
    <row r="266" spans="1:20" ht="15.75" x14ac:dyDescent="0.25">
      <c r="A266" s="49"/>
      <c r="B266" s="16"/>
      <c r="C266" s="498"/>
      <c r="D266" s="12"/>
      <c r="E266" s="17"/>
      <c r="F266" s="523"/>
      <c r="G266" s="523"/>
      <c r="H266" s="523"/>
      <c r="I266" s="523"/>
      <c r="J266" s="523"/>
      <c r="K266" s="523"/>
      <c r="L266" s="11"/>
      <c r="M266" s="11"/>
      <c r="N266" s="11"/>
      <c r="O266" s="11"/>
      <c r="P266" s="11"/>
      <c r="Q266" s="11"/>
      <c r="R266" s="11"/>
      <c r="S266" s="23"/>
      <c r="T266" s="48"/>
    </row>
    <row r="267" spans="1:20" ht="31.5" x14ac:dyDescent="0.25">
      <c r="A267" s="49"/>
      <c r="B267" s="16" t="s">
        <v>68</v>
      </c>
      <c r="C267" s="498"/>
      <c r="D267" s="12" t="s">
        <v>3</v>
      </c>
      <c r="E267" s="34" t="s">
        <v>59</v>
      </c>
      <c r="F267" s="524">
        <v>72.06</v>
      </c>
      <c r="G267" s="525">
        <v>91.93</v>
      </c>
      <c r="H267" s="524">
        <v>99.03</v>
      </c>
      <c r="I267" s="524">
        <v>74.3</v>
      </c>
      <c r="J267" s="524">
        <v>93.87</v>
      </c>
      <c r="K267" s="524">
        <v>99.07</v>
      </c>
      <c r="L267" s="526">
        <v>98.22</v>
      </c>
      <c r="M267" s="527">
        <v>99.65</v>
      </c>
      <c r="N267" s="527">
        <v>102.07</v>
      </c>
      <c r="O267" s="527">
        <v>102.68</v>
      </c>
      <c r="P267" s="527">
        <v>101.22</v>
      </c>
      <c r="Q267" s="527">
        <v>101.25</v>
      </c>
      <c r="R267" s="11"/>
      <c r="S267" s="23"/>
      <c r="T267" s="22"/>
    </row>
    <row r="268" spans="1:20" ht="15.75" x14ac:dyDescent="0.25">
      <c r="A268" s="49"/>
      <c r="B268" s="16"/>
      <c r="C268" s="498"/>
      <c r="D268" s="12" t="s">
        <v>1</v>
      </c>
      <c r="E268" s="34"/>
      <c r="F268" s="528">
        <v>95.08</v>
      </c>
      <c r="G268" s="529">
        <v>77.31</v>
      </c>
      <c r="H268" s="528">
        <v>75.599999999999994</v>
      </c>
      <c r="I268" s="528">
        <v>78.510000000000005</v>
      </c>
      <c r="J268" s="528">
        <v>91.52</v>
      </c>
      <c r="K268" s="528">
        <v>94.84</v>
      </c>
      <c r="L268" s="526">
        <f t="shared" ref="L268:Q268" si="56">(L252/(1-9%))/(0.84*24*L$10)*100</f>
        <v>83.400537634408579</v>
      </c>
      <c r="M268" s="526">
        <f t="shared" si="56"/>
        <v>86.180555555555543</v>
      </c>
      <c r="N268" s="526">
        <f t="shared" si="56"/>
        <v>83.400537634408579</v>
      </c>
      <c r="O268" s="526">
        <f t="shared" si="56"/>
        <v>83.400537634408579</v>
      </c>
      <c r="P268" s="526">
        <f t="shared" si="56"/>
        <v>92.336309523809504</v>
      </c>
      <c r="Q268" s="526">
        <f t="shared" si="56"/>
        <v>83.400537634408579</v>
      </c>
      <c r="R268" s="11"/>
      <c r="S268" s="23"/>
      <c r="T268" s="22"/>
    </row>
    <row r="269" spans="1:20" ht="15.75" x14ac:dyDescent="0.25">
      <c r="A269" s="49"/>
      <c r="B269" s="16"/>
      <c r="C269" s="498"/>
      <c r="D269" s="12" t="s">
        <v>0</v>
      </c>
      <c r="E269" s="17"/>
      <c r="F269" s="530">
        <v>83</v>
      </c>
      <c r="G269" s="530">
        <v>83</v>
      </c>
      <c r="H269" s="530">
        <v>83</v>
      </c>
      <c r="I269" s="530">
        <v>83</v>
      </c>
      <c r="J269" s="530">
        <v>83</v>
      </c>
      <c r="K269" s="530">
        <v>83</v>
      </c>
      <c r="L269" s="530">
        <v>83</v>
      </c>
      <c r="M269" s="530">
        <v>83</v>
      </c>
      <c r="N269" s="530">
        <v>83</v>
      </c>
      <c r="O269" s="530">
        <v>83</v>
      </c>
      <c r="P269" s="530">
        <v>83</v>
      </c>
      <c r="Q269" s="530">
        <v>83</v>
      </c>
      <c r="R269" s="11"/>
      <c r="S269" s="23"/>
      <c r="T269" s="22"/>
    </row>
    <row r="270" spans="1:20" ht="15.75" x14ac:dyDescent="0.25">
      <c r="A270" s="49"/>
      <c r="B270" s="16"/>
      <c r="C270" s="498"/>
      <c r="D270" s="33"/>
      <c r="E270" s="17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23"/>
      <c r="T270" s="48"/>
    </row>
    <row r="271" spans="1:20" ht="15.75" x14ac:dyDescent="0.25">
      <c r="A271" s="49">
        <v>18</v>
      </c>
      <c r="B271" s="16" t="s">
        <v>70</v>
      </c>
      <c r="D271" s="33"/>
      <c r="E271" s="17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23"/>
      <c r="T271" s="48"/>
    </row>
    <row r="272" spans="1:20" ht="31.5" x14ac:dyDescent="0.25">
      <c r="A272" s="49"/>
      <c r="B272" s="16" t="s">
        <v>61</v>
      </c>
      <c r="D272" s="12" t="s">
        <v>3</v>
      </c>
      <c r="E272" s="17" t="s">
        <v>2</v>
      </c>
      <c r="F272" s="11">
        <v>344.459</v>
      </c>
      <c r="G272" s="11">
        <v>616.93700000000001</v>
      </c>
      <c r="H272" s="11">
        <v>775.81399999999996</v>
      </c>
      <c r="I272" s="11">
        <v>785.149</v>
      </c>
      <c r="J272" s="11">
        <v>712.80600000000004</v>
      </c>
      <c r="K272" s="11">
        <v>592.43600000000004</v>
      </c>
      <c r="L272" s="11">
        <v>720.16105200000004</v>
      </c>
      <c r="M272" s="11">
        <v>794.79225399999996</v>
      </c>
      <c r="N272" s="11">
        <v>826.15285700000004</v>
      </c>
      <c r="O272" s="11">
        <v>817.03968399999997</v>
      </c>
      <c r="P272" s="11">
        <v>682.84847000000002</v>
      </c>
      <c r="Q272" s="11">
        <v>768.68028800000002</v>
      </c>
      <c r="R272" s="13">
        <f>SUM(F272:Q272)</f>
        <v>8437.2756050000007</v>
      </c>
      <c r="S272" s="14">
        <f>R272/12</f>
        <v>703.10630041666673</v>
      </c>
      <c r="T272" s="13">
        <f>MAX(F272:Q272)</f>
        <v>826.15285700000004</v>
      </c>
    </row>
    <row r="273" spans="1:20" ht="15.75" x14ac:dyDescent="0.25">
      <c r="A273" s="49"/>
      <c r="B273" s="16"/>
      <c r="D273" s="12" t="s">
        <v>1</v>
      </c>
      <c r="E273" s="17"/>
      <c r="F273" s="11">
        <v>789.18781999999999</v>
      </c>
      <c r="G273" s="11">
        <v>824.77282500000001</v>
      </c>
      <c r="H273" s="11">
        <v>752.80363399999999</v>
      </c>
      <c r="I273" s="11">
        <v>574.91470300000003</v>
      </c>
      <c r="J273" s="11">
        <v>600.54446299999995</v>
      </c>
      <c r="K273" s="11">
        <v>597.63638500000002</v>
      </c>
      <c r="L273" s="11">
        <f t="shared" ref="L273:Q273" si="57">(1500*8.76*0.935*0.85)/12</f>
        <v>870.25125000000014</v>
      </c>
      <c r="M273" s="11">
        <f t="shared" si="57"/>
        <v>870.25125000000014</v>
      </c>
      <c r="N273" s="11">
        <f t="shared" si="57"/>
        <v>870.25125000000014</v>
      </c>
      <c r="O273" s="11">
        <f t="shared" si="57"/>
        <v>870.25125000000014</v>
      </c>
      <c r="P273" s="11">
        <f t="shared" si="57"/>
        <v>870.25125000000014</v>
      </c>
      <c r="Q273" s="11">
        <f t="shared" si="57"/>
        <v>870.25125000000014</v>
      </c>
      <c r="R273" s="9">
        <f>SUM(F273:Q273)</f>
        <v>9361.3673299999991</v>
      </c>
      <c r="S273" s="10">
        <f>R273/12</f>
        <v>780.11394416666656</v>
      </c>
      <c r="T273" s="9">
        <f>MAX(F273:Q273)</f>
        <v>870.25125000000014</v>
      </c>
    </row>
    <row r="274" spans="1:20" ht="15.75" x14ac:dyDescent="0.25">
      <c r="A274" s="49"/>
      <c r="B274" s="16"/>
      <c r="D274" s="12" t="s">
        <v>0</v>
      </c>
      <c r="E274" s="17"/>
      <c r="F274" s="11">
        <f t="shared" ref="F274:Q274" si="58">(1500*8.76*0.83*0.9425)/12</f>
        <v>856.59112499999992</v>
      </c>
      <c r="G274" s="11">
        <f t="shared" si="58"/>
        <v>856.59112499999992</v>
      </c>
      <c r="H274" s="11">
        <f t="shared" si="58"/>
        <v>856.59112499999992</v>
      </c>
      <c r="I274" s="11">
        <f t="shared" si="58"/>
        <v>856.59112499999992</v>
      </c>
      <c r="J274" s="11">
        <f t="shared" si="58"/>
        <v>856.59112499999992</v>
      </c>
      <c r="K274" s="11">
        <f t="shared" si="58"/>
        <v>856.59112499999992</v>
      </c>
      <c r="L274" s="11">
        <f t="shared" si="58"/>
        <v>856.59112499999992</v>
      </c>
      <c r="M274" s="11">
        <f t="shared" si="58"/>
        <v>856.59112499999992</v>
      </c>
      <c r="N274" s="11">
        <f t="shared" si="58"/>
        <v>856.59112499999992</v>
      </c>
      <c r="O274" s="11">
        <f t="shared" si="58"/>
        <v>856.59112499999992</v>
      </c>
      <c r="P274" s="11">
        <f t="shared" si="58"/>
        <v>856.59112499999992</v>
      </c>
      <c r="Q274" s="11">
        <f t="shared" si="58"/>
        <v>856.59112499999992</v>
      </c>
      <c r="R274" s="9">
        <f>SUM(F274:Q274)</f>
        <v>10279.093499999999</v>
      </c>
      <c r="S274" s="10">
        <f>R274/12</f>
        <v>856.59112499999992</v>
      </c>
      <c r="T274" s="9">
        <f>MAX(F274:Q274)</f>
        <v>856.59112499999992</v>
      </c>
    </row>
    <row r="275" spans="1:20" ht="15.75" x14ac:dyDescent="0.25">
      <c r="A275" s="49"/>
      <c r="B275" s="16"/>
      <c r="D275" s="33"/>
      <c r="E275" s="17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23"/>
      <c r="T275" s="48"/>
    </row>
    <row r="276" spans="1:20" ht="15.75" x14ac:dyDescent="0.25">
      <c r="A276" s="49"/>
      <c r="B276" s="16" t="s">
        <v>58</v>
      </c>
      <c r="D276" s="12" t="s">
        <v>3</v>
      </c>
      <c r="E276" s="17" t="s">
        <v>59</v>
      </c>
      <c r="F276" s="11">
        <v>2.14</v>
      </c>
      <c r="G276" s="11">
        <v>2.14</v>
      </c>
      <c r="H276" s="11">
        <v>2.14</v>
      </c>
      <c r="I276" s="11">
        <v>2.14</v>
      </c>
      <c r="J276" s="11">
        <v>2.14</v>
      </c>
      <c r="K276" s="11">
        <v>2.14</v>
      </c>
      <c r="L276" s="11">
        <v>2.14</v>
      </c>
      <c r="M276" s="11">
        <v>2.14</v>
      </c>
      <c r="N276" s="11">
        <v>2.14</v>
      </c>
      <c r="O276" s="11">
        <v>2.14</v>
      </c>
      <c r="P276" s="11">
        <v>2.14</v>
      </c>
      <c r="Q276" s="11">
        <v>2.14</v>
      </c>
      <c r="R276" s="11"/>
      <c r="S276" s="23"/>
      <c r="T276" s="48"/>
    </row>
    <row r="277" spans="1:20" ht="15.75" x14ac:dyDescent="0.25">
      <c r="A277" s="49"/>
      <c r="B277" s="16"/>
      <c r="D277" s="12" t="s">
        <v>1</v>
      </c>
      <c r="E277" s="17"/>
      <c r="F277" s="11">
        <v>2.14</v>
      </c>
      <c r="G277" s="11">
        <v>2.14</v>
      </c>
      <c r="H277" s="11">
        <v>2.14</v>
      </c>
      <c r="I277" s="11">
        <v>2.14</v>
      </c>
      <c r="J277" s="11">
        <v>2.14</v>
      </c>
      <c r="K277" s="11">
        <v>2.14</v>
      </c>
      <c r="L277" s="11">
        <v>2.14</v>
      </c>
      <c r="M277" s="11">
        <v>2.14</v>
      </c>
      <c r="N277" s="11">
        <v>2.14</v>
      </c>
      <c r="O277" s="11">
        <v>2.14</v>
      </c>
      <c r="P277" s="11">
        <v>2.14</v>
      </c>
      <c r="Q277" s="11">
        <v>2.14</v>
      </c>
      <c r="R277" s="11"/>
      <c r="S277" s="23"/>
      <c r="T277" s="48"/>
    </row>
    <row r="278" spans="1:20" ht="15.75" x14ac:dyDescent="0.25">
      <c r="A278" s="49"/>
      <c r="B278" s="16"/>
      <c r="D278" s="12" t="s">
        <v>0</v>
      </c>
      <c r="E278" s="17"/>
      <c r="F278" s="11">
        <v>2.2370000000000001</v>
      </c>
      <c r="G278" s="11">
        <v>2.2370000000000001</v>
      </c>
      <c r="H278" s="11">
        <v>2.2370000000000001</v>
      </c>
      <c r="I278" s="11">
        <v>2.2370000000000001</v>
      </c>
      <c r="J278" s="11">
        <v>2.2370000000000001</v>
      </c>
      <c r="K278" s="11">
        <v>2.2370000000000001</v>
      </c>
      <c r="L278" s="11">
        <v>2.2370000000000001</v>
      </c>
      <c r="M278" s="11">
        <v>2.2370000000000001</v>
      </c>
      <c r="N278" s="11">
        <v>2.2370000000000001</v>
      </c>
      <c r="O278" s="11">
        <v>2.2370000000000001</v>
      </c>
      <c r="P278" s="11">
        <v>2.2370000000000001</v>
      </c>
      <c r="Q278" s="11">
        <v>2.2370000000000001</v>
      </c>
      <c r="R278" s="11"/>
      <c r="S278" s="23"/>
      <c r="T278" s="48"/>
    </row>
    <row r="279" spans="1:20" ht="15.75" x14ac:dyDescent="0.25">
      <c r="A279" s="49"/>
      <c r="B279" s="16"/>
      <c r="D279" s="33"/>
      <c r="E279" s="17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23"/>
      <c r="T279" s="48"/>
    </row>
    <row r="280" spans="1:20" ht="15.75" x14ac:dyDescent="0.25">
      <c r="A280" s="49"/>
      <c r="B280" s="16" t="s">
        <v>58</v>
      </c>
      <c r="D280" s="12" t="s">
        <v>3</v>
      </c>
      <c r="E280" s="17" t="s">
        <v>2</v>
      </c>
      <c r="F280" s="11">
        <f t="shared" ref="F280:Q280" si="59">F276*F272/100</f>
        <v>7.3714226000000007</v>
      </c>
      <c r="G280" s="11">
        <f t="shared" si="59"/>
        <v>13.2024518</v>
      </c>
      <c r="H280" s="11">
        <f t="shared" si="59"/>
        <v>16.602419600000001</v>
      </c>
      <c r="I280" s="11">
        <f t="shared" si="59"/>
        <v>16.802188600000001</v>
      </c>
      <c r="J280" s="11">
        <f t="shared" si="59"/>
        <v>15.254048400000002</v>
      </c>
      <c r="K280" s="11">
        <f t="shared" si="59"/>
        <v>12.678130400000002</v>
      </c>
      <c r="L280" s="11">
        <f t="shared" si="59"/>
        <v>15.411446512800003</v>
      </c>
      <c r="M280" s="11">
        <f t="shared" si="59"/>
        <v>17.008554235599998</v>
      </c>
      <c r="N280" s="11">
        <f t="shared" si="59"/>
        <v>17.679671139800003</v>
      </c>
      <c r="O280" s="11">
        <f t="shared" si="59"/>
        <v>17.484649237599999</v>
      </c>
      <c r="P280" s="11">
        <f t="shared" si="59"/>
        <v>14.612957258000002</v>
      </c>
      <c r="Q280" s="11">
        <f t="shared" si="59"/>
        <v>16.449758163200002</v>
      </c>
      <c r="R280" s="13">
        <f>SUM(F280:Q280)</f>
        <v>180.55769794700001</v>
      </c>
      <c r="S280" s="14">
        <f>R280/12</f>
        <v>15.046474828916667</v>
      </c>
      <c r="T280" s="13">
        <f>MAX(F280:Q280)</f>
        <v>17.679671139800003</v>
      </c>
    </row>
    <row r="281" spans="1:20" ht="15.75" x14ac:dyDescent="0.25">
      <c r="A281" s="49"/>
      <c r="B281" s="16"/>
      <c r="D281" s="12" t="s">
        <v>1</v>
      </c>
      <c r="E281" s="17"/>
      <c r="F281" s="11">
        <f t="shared" ref="F281:Q281" si="60">F277*F273/100</f>
        <v>16.888619347999999</v>
      </c>
      <c r="G281" s="11">
        <f t="shared" si="60"/>
        <v>17.650138455</v>
      </c>
      <c r="H281" s="11">
        <f t="shared" si="60"/>
        <v>16.109997767599999</v>
      </c>
      <c r="I281" s="11">
        <f t="shared" si="60"/>
        <v>12.3031746442</v>
      </c>
      <c r="J281" s="11">
        <f t="shared" si="60"/>
        <v>12.8516515082</v>
      </c>
      <c r="K281" s="11">
        <f t="shared" si="60"/>
        <v>12.789418639000001</v>
      </c>
      <c r="L281" s="11">
        <f t="shared" si="60"/>
        <v>18.623376750000006</v>
      </c>
      <c r="M281" s="11">
        <f t="shared" si="60"/>
        <v>18.623376750000006</v>
      </c>
      <c r="N281" s="11">
        <f t="shared" si="60"/>
        <v>18.623376750000006</v>
      </c>
      <c r="O281" s="11">
        <f t="shared" si="60"/>
        <v>18.623376750000006</v>
      </c>
      <c r="P281" s="11">
        <f t="shared" si="60"/>
        <v>18.623376750000006</v>
      </c>
      <c r="Q281" s="11">
        <f t="shared" si="60"/>
        <v>18.623376750000006</v>
      </c>
      <c r="R281" s="9">
        <f>SUM(F281:Q281)</f>
        <v>200.33326086200003</v>
      </c>
      <c r="S281" s="10">
        <f>R281/12</f>
        <v>16.694438405166668</v>
      </c>
      <c r="T281" s="9">
        <f>MAX(F281:Q281)</f>
        <v>18.623376750000006</v>
      </c>
    </row>
    <row r="282" spans="1:20" ht="15.75" x14ac:dyDescent="0.25">
      <c r="A282" s="49"/>
      <c r="B282" s="16"/>
      <c r="D282" s="12" t="s">
        <v>0</v>
      </c>
      <c r="E282" s="17"/>
      <c r="F282" s="11">
        <f t="shared" ref="F282:Q282" si="61">F278*F274/100</f>
        <v>19.161943466250001</v>
      </c>
      <c r="G282" s="11">
        <f t="shared" si="61"/>
        <v>19.161943466250001</v>
      </c>
      <c r="H282" s="11">
        <f t="shared" si="61"/>
        <v>19.161943466250001</v>
      </c>
      <c r="I282" s="11">
        <f t="shared" si="61"/>
        <v>19.161943466250001</v>
      </c>
      <c r="J282" s="11">
        <f t="shared" si="61"/>
        <v>19.161943466250001</v>
      </c>
      <c r="K282" s="11">
        <f t="shared" si="61"/>
        <v>19.161943466250001</v>
      </c>
      <c r="L282" s="11">
        <f t="shared" si="61"/>
        <v>19.161943466250001</v>
      </c>
      <c r="M282" s="11">
        <f t="shared" si="61"/>
        <v>19.161943466250001</v>
      </c>
      <c r="N282" s="11">
        <f t="shared" si="61"/>
        <v>19.161943466250001</v>
      </c>
      <c r="O282" s="11">
        <f t="shared" si="61"/>
        <v>19.161943466250001</v>
      </c>
      <c r="P282" s="11">
        <f t="shared" si="61"/>
        <v>19.161943466250001</v>
      </c>
      <c r="Q282" s="11">
        <f t="shared" si="61"/>
        <v>19.161943466250001</v>
      </c>
      <c r="R282" s="9">
        <f>SUM(F282:Q282)</f>
        <v>229.94332159499996</v>
      </c>
      <c r="S282" s="10">
        <f>R282/12</f>
        <v>19.161943466249998</v>
      </c>
      <c r="T282" s="9">
        <f>MAX(F282:Q282)</f>
        <v>19.161943466250001</v>
      </c>
    </row>
    <row r="283" spans="1:20" ht="15.75" x14ac:dyDescent="0.25">
      <c r="A283" s="49"/>
      <c r="B283" s="16"/>
      <c r="D283" s="12"/>
      <c r="E283" s="17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23"/>
      <c r="T283" s="48"/>
    </row>
    <row r="284" spans="1:20" ht="15.75" x14ac:dyDescent="0.25">
      <c r="A284" s="49"/>
      <c r="B284" s="16" t="s">
        <v>57</v>
      </c>
      <c r="C284" s="498"/>
      <c r="D284" s="12" t="s">
        <v>3</v>
      </c>
      <c r="E284" s="17" t="s">
        <v>2</v>
      </c>
      <c r="F284" s="11">
        <v>7.5540000000000003</v>
      </c>
      <c r="G284" s="11">
        <v>14.917999999999999</v>
      </c>
      <c r="H284" s="11">
        <v>21.065999999999999</v>
      </c>
      <c r="I284" s="11">
        <v>20.783000000000001</v>
      </c>
      <c r="J284" s="11">
        <v>7.5819999999999999</v>
      </c>
      <c r="K284" s="11">
        <v>12.144</v>
      </c>
      <c r="L284" s="11">
        <v>7.617</v>
      </c>
      <c r="M284" s="11">
        <v>2.3730000000000002</v>
      </c>
      <c r="N284" s="11">
        <v>15.927</v>
      </c>
      <c r="O284" s="11">
        <v>14.289</v>
      </c>
      <c r="P284" s="11">
        <v>9.1509999999999998</v>
      </c>
      <c r="Q284" s="11">
        <v>11.343</v>
      </c>
      <c r="R284" s="13">
        <f>SUM(F284:Q284)</f>
        <v>144.74699999999999</v>
      </c>
      <c r="S284" s="14">
        <f>R284/12</f>
        <v>12.062249999999999</v>
      </c>
      <c r="T284" s="13">
        <f>MAX(F284:Q284)</f>
        <v>21.065999999999999</v>
      </c>
    </row>
    <row r="285" spans="1:20" ht="15.75" x14ac:dyDescent="0.25">
      <c r="A285" s="49"/>
      <c r="B285" s="16"/>
      <c r="C285" s="498"/>
      <c r="D285" s="12" t="s">
        <v>1</v>
      </c>
      <c r="E285" s="17"/>
      <c r="F285" s="11">
        <v>21.202000000000002</v>
      </c>
      <c r="G285" s="11">
        <v>20.088000000000001</v>
      </c>
      <c r="H285" s="11">
        <v>17.974</v>
      </c>
      <c r="I285" s="11">
        <v>13.128</v>
      </c>
      <c r="J285" s="11">
        <v>10.561999999999999</v>
      </c>
      <c r="K285" s="11">
        <v>12.311</v>
      </c>
      <c r="L285" s="11">
        <f t="shared" ref="L285:Q285" si="62">95.27/6</f>
        <v>15.878333333333332</v>
      </c>
      <c r="M285" s="11">
        <f t="shared" si="62"/>
        <v>15.878333333333332</v>
      </c>
      <c r="N285" s="11">
        <f t="shared" si="62"/>
        <v>15.878333333333332</v>
      </c>
      <c r="O285" s="11">
        <f t="shared" si="62"/>
        <v>15.878333333333332</v>
      </c>
      <c r="P285" s="11">
        <f t="shared" si="62"/>
        <v>15.878333333333332</v>
      </c>
      <c r="Q285" s="11">
        <f t="shared" si="62"/>
        <v>15.878333333333332</v>
      </c>
      <c r="R285" s="9">
        <f>SUM(F285:Q285)</f>
        <v>190.535</v>
      </c>
      <c r="S285" s="10">
        <f>R285/12</f>
        <v>15.877916666666666</v>
      </c>
      <c r="T285" s="9">
        <f>MAX(F285:Q285)</f>
        <v>21.202000000000002</v>
      </c>
    </row>
    <row r="286" spans="1:20" ht="15.75" x14ac:dyDescent="0.25">
      <c r="A286" s="49"/>
      <c r="B286" s="16"/>
      <c r="C286" s="498"/>
      <c r="D286" s="12" t="s">
        <v>0</v>
      </c>
      <c r="E286" s="17"/>
      <c r="F286" s="11">
        <f t="shared" ref="F286:Q286" si="63">F282*(1-0.0208)</f>
        <v>18.763375042151999</v>
      </c>
      <c r="G286" s="11">
        <f t="shared" si="63"/>
        <v>18.763375042151999</v>
      </c>
      <c r="H286" s="11">
        <f t="shared" si="63"/>
        <v>18.763375042151999</v>
      </c>
      <c r="I286" s="11">
        <f t="shared" si="63"/>
        <v>18.763375042151999</v>
      </c>
      <c r="J286" s="11">
        <f t="shared" si="63"/>
        <v>18.763375042151999</v>
      </c>
      <c r="K286" s="11">
        <f t="shared" si="63"/>
        <v>18.763375042151999</v>
      </c>
      <c r="L286" s="11">
        <f t="shared" si="63"/>
        <v>18.763375042151999</v>
      </c>
      <c r="M286" s="11">
        <f t="shared" si="63"/>
        <v>18.763375042151999</v>
      </c>
      <c r="N286" s="11">
        <f t="shared" si="63"/>
        <v>18.763375042151999</v>
      </c>
      <c r="O286" s="11">
        <f t="shared" si="63"/>
        <v>18.763375042151999</v>
      </c>
      <c r="P286" s="11">
        <f t="shared" si="63"/>
        <v>18.763375042151999</v>
      </c>
      <c r="Q286" s="11">
        <f t="shared" si="63"/>
        <v>18.763375042151999</v>
      </c>
      <c r="R286" s="9">
        <f>SUM(F286:Q286)+0.03</f>
        <v>225.19050050582405</v>
      </c>
      <c r="S286" s="10">
        <f>R286/12</f>
        <v>18.765875042152004</v>
      </c>
      <c r="T286" s="9">
        <f>MAX(F286:Q286)</f>
        <v>18.763375042151999</v>
      </c>
    </row>
    <row r="287" spans="1:20" ht="15.75" x14ac:dyDescent="0.25">
      <c r="A287" s="49"/>
      <c r="B287" s="16"/>
      <c r="C287" s="498"/>
      <c r="D287" s="12"/>
      <c r="E287" s="17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23"/>
      <c r="T287" s="48"/>
    </row>
    <row r="288" spans="1:20" ht="31.5" x14ac:dyDescent="0.25">
      <c r="A288" s="49"/>
      <c r="B288" s="16" t="s">
        <v>68</v>
      </c>
      <c r="C288" s="498"/>
      <c r="D288" s="12" t="s">
        <v>3</v>
      </c>
      <c r="E288" s="17" t="s">
        <v>59</v>
      </c>
      <c r="F288" s="11">
        <v>35.97</v>
      </c>
      <c r="G288" s="11">
        <v>68.760000000000005</v>
      </c>
      <c r="H288" s="11">
        <v>100.31</v>
      </c>
      <c r="I288" s="11">
        <v>100.71</v>
      </c>
      <c r="J288" s="11">
        <v>93.91</v>
      </c>
      <c r="K288" s="11">
        <v>76.150000000000006</v>
      </c>
      <c r="L288" s="11">
        <v>93.91</v>
      </c>
      <c r="M288" s="11">
        <v>100.52</v>
      </c>
      <c r="N288" s="11">
        <v>99.4</v>
      </c>
      <c r="O288" s="11">
        <v>101.22</v>
      </c>
      <c r="P288" s="11">
        <v>94.29</v>
      </c>
      <c r="Q288" s="11">
        <v>101.45</v>
      </c>
      <c r="R288" s="11"/>
      <c r="S288" s="23"/>
      <c r="T288" s="22"/>
    </row>
    <row r="289" spans="1:20" ht="15.75" x14ac:dyDescent="0.25">
      <c r="A289" s="49"/>
      <c r="B289" s="16"/>
      <c r="C289" s="498"/>
      <c r="D289" s="12" t="s">
        <v>1</v>
      </c>
      <c r="E289" s="17"/>
      <c r="F289" s="11">
        <v>96.42</v>
      </c>
      <c r="G289" s="11">
        <v>95.64</v>
      </c>
      <c r="H289" s="11">
        <v>80.87</v>
      </c>
      <c r="I289" s="11">
        <v>57.47</v>
      </c>
      <c r="J289" s="11">
        <v>62.72</v>
      </c>
      <c r="K289" s="11">
        <v>66.930000000000007</v>
      </c>
      <c r="L289" s="11">
        <f t="shared" ref="L289:Q289" si="64">(L273/(1-6.5%))/(1.5*24*L$10)*100</f>
        <v>83.400537634408607</v>
      </c>
      <c r="M289" s="11">
        <f t="shared" si="64"/>
        <v>86.180555555555571</v>
      </c>
      <c r="N289" s="11">
        <f t="shared" si="64"/>
        <v>83.400537634408607</v>
      </c>
      <c r="O289" s="11">
        <f t="shared" si="64"/>
        <v>83.400537634408607</v>
      </c>
      <c r="P289" s="11">
        <f t="shared" si="64"/>
        <v>92.336309523809533</v>
      </c>
      <c r="Q289" s="11">
        <f t="shared" si="64"/>
        <v>83.400537634408607</v>
      </c>
      <c r="R289" s="11"/>
      <c r="S289" s="23"/>
      <c r="T289" s="22"/>
    </row>
    <row r="290" spans="1:20" ht="15.75" x14ac:dyDescent="0.25">
      <c r="A290" s="49"/>
      <c r="B290" s="16"/>
      <c r="C290" s="498"/>
      <c r="D290" s="12" t="s">
        <v>0</v>
      </c>
      <c r="E290" s="17"/>
      <c r="F290" s="11">
        <v>83</v>
      </c>
      <c r="G290" s="11">
        <v>83</v>
      </c>
      <c r="H290" s="11">
        <v>83</v>
      </c>
      <c r="I290" s="11">
        <v>83</v>
      </c>
      <c r="J290" s="11">
        <v>83</v>
      </c>
      <c r="K290" s="11">
        <v>83</v>
      </c>
      <c r="L290" s="11">
        <v>83</v>
      </c>
      <c r="M290" s="11">
        <v>83</v>
      </c>
      <c r="N290" s="11">
        <v>83</v>
      </c>
      <c r="O290" s="11">
        <v>83</v>
      </c>
      <c r="P290" s="11">
        <v>83</v>
      </c>
      <c r="Q290" s="11">
        <v>83</v>
      </c>
      <c r="R290" s="11"/>
      <c r="S290" s="23"/>
      <c r="T290" s="22"/>
    </row>
    <row r="291" spans="1:20" ht="15.75" x14ac:dyDescent="0.25">
      <c r="A291" s="49"/>
      <c r="B291" s="16"/>
      <c r="C291" s="498"/>
      <c r="D291" s="12"/>
      <c r="E291" s="17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23"/>
      <c r="T291" s="22"/>
    </row>
    <row r="292" spans="1:20" ht="28.5" customHeight="1" x14ac:dyDescent="0.25">
      <c r="A292" s="49"/>
      <c r="B292" s="16" t="s">
        <v>69</v>
      </c>
      <c r="D292" s="33"/>
      <c r="E292" s="17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23"/>
      <c r="T292" s="48"/>
    </row>
    <row r="293" spans="1:20" ht="31.5" x14ac:dyDescent="0.25">
      <c r="A293" s="49"/>
      <c r="B293" s="16" t="s">
        <v>61</v>
      </c>
      <c r="D293" s="12" t="s">
        <v>3</v>
      </c>
      <c r="E293" s="17" t="s">
        <v>2</v>
      </c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3">
        <f>SUM(F293:Q293)</f>
        <v>0</v>
      </c>
      <c r="S293" s="14">
        <f>R293/12</f>
        <v>0</v>
      </c>
      <c r="T293" s="13">
        <f>MAX(F293:Q293)</f>
        <v>0</v>
      </c>
    </row>
    <row r="294" spans="1:20" ht="15.75" x14ac:dyDescent="0.25">
      <c r="A294" s="49"/>
      <c r="B294" s="16"/>
      <c r="D294" s="12" t="s">
        <v>1</v>
      </c>
      <c r="E294" s="17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9">
        <f>SUM(F294:Q294)</f>
        <v>0</v>
      </c>
      <c r="S294" s="10">
        <f>R294/12</f>
        <v>0</v>
      </c>
      <c r="T294" s="9">
        <f>MAX(F294:Q294)</f>
        <v>0</v>
      </c>
    </row>
    <row r="295" spans="1:20" ht="15.75" x14ac:dyDescent="0.25">
      <c r="A295" s="49"/>
      <c r="B295" s="16"/>
      <c r="D295" s="12" t="s">
        <v>0</v>
      </c>
      <c r="E295" s="17"/>
      <c r="F295" s="11">
        <f t="shared" ref="F295:Q295" si="65">(1157*8.76*0.83*0.9425)/12</f>
        <v>660.71728774999997</v>
      </c>
      <c r="G295" s="11">
        <f t="shared" si="65"/>
        <v>660.71728774999997</v>
      </c>
      <c r="H295" s="11">
        <f t="shared" si="65"/>
        <v>660.71728774999997</v>
      </c>
      <c r="I295" s="11">
        <f t="shared" si="65"/>
        <v>660.71728774999997</v>
      </c>
      <c r="J295" s="11">
        <f t="shared" si="65"/>
        <v>660.71728774999997</v>
      </c>
      <c r="K295" s="11">
        <f t="shared" si="65"/>
        <v>660.71728774999997</v>
      </c>
      <c r="L295" s="11">
        <f t="shared" si="65"/>
        <v>660.71728774999997</v>
      </c>
      <c r="M295" s="11">
        <f t="shared" si="65"/>
        <v>660.71728774999997</v>
      </c>
      <c r="N295" s="11">
        <f t="shared" si="65"/>
        <v>660.71728774999997</v>
      </c>
      <c r="O295" s="11">
        <f t="shared" si="65"/>
        <v>660.71728774999997</v>
      </c>
      <c r="P295" s="11">
        <f t="shared" si="65"/>
        <v>660.71728774999997</v>
      </c>
      <c r="Q295" s="11">
        <f t="shared" si="65"/>
        <v>660.71728774999997</v>
      </c>
      <c r="R295" s="9">
        <f>SUM(F295:Q295)</f>
        <v>7928.6074529999978</v>
      </c>
      <c r="S295" s="10">
        <f>R295/12</f>
        <v>660.71728774999985</v>
      </c>
      <c r="T295" s="9">
        <f>MAX(F295:Q295)</f>
        <v>660.71728774999997</v>
      </c>
    </row>
    <row r="296" spans="1:20" ht="15.75" x14ac:dyDescent="0.25">
      <c r="A296" s="49"/>
      <c r="B296" s="16"/>
      <c r="D296" s="33"/>
      <c r="E296" s="17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23"/>
      <c r="T296" s="48"/>
    </row>
    <row r="297" spans="1:20" ht="15.75" x14ac:dyDescent="0.25">
      <c r="A297" s="49"/>
      <c r="B297" s="16" t="s">
        <v>58</v>
      </c>
      <c r="D297" s="12" t="s">
        <v>3</v>
      </c>
      <c r="E297" s="17" t="s">
        <v>59</v>
      </c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23"/>
      <c r="T297" s="48"/>
    </row>
    <row r="298" spans="1:20" ht="15.75" x14ac:dyDescent="0.25">
      <c r="A298" s="49"/>
      <c r="B298" s="16"/>
      <c r="D298" s="12" t="s">
        <v>1</v>
      </c>
      <c r="E298" s="17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23"/>
      <c r="T298" s="48"/>
    </row>
    <row r="299" spans="1:20" ht="15.75" x14ac:dyDescent="0.25">
      <c r="A299" s="49"/>
      <c r="B299" s="16"/>
      <c r="D299" s="12" t="s">
        <v>0</v>
      </c>
      <c r="E299" s="17"/>
      <c r="F299" s="11">
        <v>12.57</v>
      </c>
      <c r="G299" s="11">
        <v>12.57</v>
      </c>
      <c r="H299" s="11">
        <v>12.57</v>
      </c>
      <c r="I299" s="11">
        <v>12.57</v>
      </c>
      <c r="J299" s="11">
        <v>12.57</v>
      </c>
      <c r="K299" s="11">
        <v>12.57</v>
      </c>
      <c r="L299" s="11">
        <v>12.57</v>
      </c>
      <c r="M299" s="11">
        <v>12.57</v>
      </c>
      <c r="N299" s="11">
        <v>12.57</v>
      </c>
      <c r="O299" s="11">
        <v>12.57</v>
      </c>
      <c r="P299" s="11">
        <v>12.57</v>
      </c>
      <c r="Q299" s="11">
        <v>12.57</v>
      </c>
      <c r="R299" s="11"/>
      <c r="S299" s="23"/>
      <c r="T299" s="48"/>
    </row>
    <row r="300" spans="1:20" ht="15.75" x14ac:dyDescent="0.25">
      <c r="A300" s="49"/>
      <c r="B300" s="16"/>
      <c r="D300" s="33"/>
      <c r="E300" s="17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23"/>
      <c r="T300" s="48"/>
    </row>
    <row r="301" spans="1:20" ht="15.75" x14ac:dyDescent="0.25">
      <c r="A301" s="49"/>
      <c r="B301" s="16" t="s">
        <v>58</v>
      </c>
      <c r="D301" s="12" t="s">
        <v>3</v>
      </c>
      <c r="E301" s="17" t="s">
        <v>2</v>
      </c>
      <c r="F301" s="11">
        <f t="shared" ref="F301:Q301" si="66">F297*F293/100</f>
        <v>0</v>
      </c>
      <c r="G301" s="11">
        <f t="shared" si="66"/>
        <v>0</v>
      </c>
      <c r="H301" s="11">
        <f t="shared" si="66"/>
        <v>0</v>
      </c>
      <c r="I301" s="11">
        <f t="shared" si="66"/>
        <v>0</v>
      </c>
      <c r="J301" s="11">
        <f t="shared" si="66"/>
        <v>0</v>
      </c>
      <c r="K301" s="11">
        <f t="shared" si="66"/>
        <v>0</v>
      </c>
      <c r="L301" s="11">
        <f t="shared" si="66"/>
        <v>0</v>
      </c>
      <c r="M301" s="11">
        <f t="shared" si="66"/>
        <v>0</v>
      </c>
      <c r="N301" s="11">
        <f t="shared" si="66"/>
        <v>0</v>
      </c>
      <c r="O301" s="11">
        <f t="shared" si="66"/>
        <v>0</v>
      </c>
      <c r="P301" s="11">
        <f t="shared" si="66"/>
        <v>0</v>
      </c>
      <c r="Q301" s="11">
        <f t="shared" si="66"/>
        <v>0</v>
      </c>
      <c r="R301" s="13">
        <f>SUM(F301:Q301)</f>
        <v>0</v>
      </c>
      <c r="S301" s="14">
        <f>R301/12</f>
        <v>0</v>
      </c>
      <c r="T301" s="13">
        <f>MAX(F301:Q301)</f>
        <v>0</v>
      </c>
    </row>
    <row r="302" spans="1:20" ht="15.75" x14ac:dyDescent="0.25">
      <c r="A302" s="49"/>
      <c r="B302" s="16"/>
      <c r="D302" s="12" t="s">
        <v>1</v>
      </c>
      <c r="E302" s="17"/>
      <c r="F302" s="11">
        <f t="shared" ref="F302:Q302" si="67">F298*F294/100</f>
        <v>0</v>
      </c>
      <c r="G302" s="11">
        <f t="shared" si="67"/>
        <v>0</v>
      </c>
      <c r="H302" s="11">
        <f t="shared" si="67"/>
        <v>0</v>
      </c>
      <c r="I302" s="11">
        <f t="shared" si="67"/>
        <v>0</v>
      </c>
      <c r="J302" s="11">
        <f t="shared" si="67"/>
        <v>0</v>
      </c>
      <c r="K302" s="11">
        <f t="shared" si="67"/>
        <v>0</v>
      </c>
      <c r="L302" s="11">
        <f t="shared" si="67"/>
        <v>0</v>
      </c>
      <c r="M302" s="11">
        <f t="shared" si="67"/>
        <v>0</v>
      </c>
      <c r="N302" s="11">
        <f t="shared" si="67"/>
        <v>0</v>
      </c>
      <c r="O302" s="11">
        <f t="shared" si="67"/>
        <v>0</v>
      </c>
      <c r="P302" s="11">
        <f t="shared" si="67"/>
        <v>0</v>
      </c>
      <c r="Q302" s="11">
        <f t="shared" si="67"/>
        <v>0</v>
      </c>
      <c r="R302" s="9">
        <f>SUM(F302:Q302)</f>
        <v>0</v>
      </c>
      <c r="S302" s="10">
        <f>R302/12</f>
        <v>0</v>
      </c>
      <c r="T302" s="9">
        <f>MAX(F302:Q302)</f>
        <v>0</v>
      </c>
    </row>
    <row r="303" spans="1:20" ht="15.75" x14ac:dyDescent="0.25">
      <c r="A303" s="49"/>
      <c r="B303" s="16"/>
      <c r="D303" s="12" t="s">
        <v>0</v>
      </c>
      <c r="E303" s="17"/>
      <c r="F303" s="11">
        <f t="shared" ref="F303:Q303" si="68">F299*F295/100</f>
        <v>83.052163070174998</v>
      </c>
      <c r="G303" s="11">
        <f t="shared" si="68"/>
        <v>83.052163070174998</v>
      </c>
      <c r="H303" s="11">
        <f t="shared" si="68"/>
        <v>83.052163070174998</v>
      </c>
      <c r="I303" s="11">
        <f t="shared" si="68"/>
        <v>83.052163070174998</v>
      </c>
      <c r="J303" s="11">
        <f t="shared" si="68"/>
        <v>83.052163070174998</v>
      </c>
      <c r="K303" s="11">
        <f t="shared" si="68"/>
        <v>83.052163070174998</v>
      </c>
      <c r="L303" s="11">
        <f t="shared" si="68"/>
        <v>83.052163070174998</v>
      </c>
      <c r="M303" s="11">
        <f t="shared" si="68"/>
        <v>83.052163070174998</v>
      </c>
      <c r="N303" s="11">
        <f t="shared" si="68"/>
        <v>83.052163070174998</v>
      </c>
      <c r="O303" s="11">
        <f t="shared" si="68"/>
        <v>83.052163070174998</v>
      </c>
      <c r="P303" s="11">
        <f t="shared" si="68"/>
        <v>83.052163070174998</v>
      </c>
      <c r="Q303" s="11">
        <f t="shared" si="68"/>
        <v>83.052163070174998</v>
      </c>
      <c r="R303" s="9">
        <f>SUM(F303:Q303)</f>
        <v>996.62595684209975</v>
      </c>
      <c r="S303" s="10">
        <f>R303/12</f>
        <v>83.052163070174984</v>
      </c>
      <c r="T303" s="9">
        <f>MAX(F303:Q303)</f>
        <v>83.052163070174998</v>
      </c>
    </row>
    <row r="304" spans="1:20" ht="15.75" x14ac:dyDescent="0.25">
      <c r="A304" s="49"/>
      <c r="B304" s="16"/>
      <c r="D304" s="12"/>
      <c r="E304" s="17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23"/>
      <c r="T304" s="48"/>
    </row>
    <row r="305" spans="1:20" ht="15.75" x14ac:dyDescent="0.25">
      <c r="A305" s="49"/>
      <c r="B305" s="16" t="s">
        <v>57</v>
      </c>
      <c r="C305" s="498"/>
      <c r="D305" s="12" t="s">
        <v>3</v>
      </c>
      <c r="E305" s="17" t="s">
        <v>2</v>
      </c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3">
        <f>SUM(F305:Q305)</f>
        <v>0</v>
      </c>
      <c r="S305" s="14">
        <f>R305/12</f>
        <v>0</v>
      </c>
      <c r="T305" s="13">
        <f>MAX(F305:Q305)</f>
        <v>0</v>
      </c>
    </row>
    <row r="306" spans="1:20" ht="15.75" x14ac:dyDescent="0.25">
      <c r="A306" s="49"/>
      <c r="B306" s="16"/>
      <c r="C306" s="498"/>
      <c r="D306" s="12" t="s">
        <v>1</v>
      </c>
      <c r="E306" s="17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9">
        <f>SUM(F306:Q306)</f>
        <v>0</v>
      </c>
      <c r="S306" s="10">
        <f>R306/12</f>
        <v>0</v>
      </c>
      <c r="T306" s="9">
        <f>MAX(F306:Q306)</f>
        <v>0</v>
      </c>
    </row>
    <row r="307" spans="1:20" ht="15.75" x14ac:dyDescent="0.25">
      <c r="A307" s="49"/>
      <c r="B307" s="16"/>
      <c r="C307" s="498"/>
      <c r="D307" s="12" t="s">
        <v>0</v>
      </c>
      <c r="E307" s="17"/>
      <c r="F307" s="11">
        <f t="shared" ref="F307:Q307" si="69">F303*(1-0.0208)</f>
        <v>81.324678078315358</v>
      </c>
      <c r="G307" s="11">
        <f t="shared" si="69"/>
        <v>81.324678078315358</v>
      </c>
      <c r="H307" s="11">
        <f t="shared" si="69"/>
        <v>81.324678078315358</v>
      </c>
      <c r="I307" s="11">
        <f t="shared" si="69"/>
        <v>81.324678078315358</v>
      </c>
      <c r="J307" s="11">
        <f t="shared" si="69"/>
        <v>81.324678078315358</v>
      </c>
      <c r="K307" s="11">
        <f t="shared" si="69"/>
        <v>81.324678078315358</v>
      </c>
      <c r="L307" s="11">
        <f t="shared" si="69"/>
        <v>81.324678078315358</v>
      </c>
      <c r="M307" s="11">
        <f t="shared" si="69"/>
        <v>81.324678078315358</v>
      </c>
      <c r="N307" s="11">
        <f t="shared" si="69"/>
        <v>81.324678078315358</v>
      </c>
      <c r="O307" s="11">
        <f t="shared" si="69"/>
        <v>81.324678078315358</v>
      </c>
      <c r="P307" s="11">
        <f t="shared" si="69"/>
        <v>81.324678078315358</v>
      </c>
      <c r="Q307" s="11">
        <f t="shared" si="69"/>
        <v>81.324678078315358</v>
      </c>
      <c r="R307" s="9">
        <f>SUM(F307:Q307)</f>
        <v>975.89613693978447</v>
      </c>
      <c r="S307" s="10">
        <f>R307/12</f>
        <v>81.324678078315372</v>
      </c>
      <c r="T307" s="9">
        <f>MAX(F307:Q307)</f>
        <v>81.324678078315358</v>
      </c>
    </row>
    <row r="308" spans="1:20" ht="15.75" x14ac:dyDescent="0.25">
      <c r="A308" s="49"/>
      <c r="B308" s="16"/>
      <c r="C308" s="498"/>
      <c r="D308" s="12"/>
      <c r="E308" s="17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23"/>
      <c r="T308" s="48"/>
    </row>
    <row r="309" spans="1:20" ht="31.5" x14ac:dyDescent="0.25">
      <c r="A309" s="49"/>
      <c r="B309" s="16" t="s">
        <v>68</v>
      </c>
      <c r="C309" s="498"/>
      <c r="D309" s="12" t="s">
        <v>3</v>
      </c>
      <c r="E309" s="17" t="s">
        <v>59</v>
      </c>
      <c r="F309" s="11">
        <v>35.97</v>
      </c>
      <c r="G309" s="11">
        <v>68.760000000000005</v>
      </c>
      <c r="H309" s="11">
        <v>100.31</v>
      </c>
      <c r="I309" s="11">
        <v>100.71</v>
      </c>
      <c r="J309" s="11">
        <v>93.91</v>
      </c>
      <c r="K309" s="11">
        <v>76.150000000000006</v>
      </c>
      <c r="L309" s="11">
        <v>93.91</v>
      </c>
      <c r="M309" s="11">
        <v>100.52</v>
      </c>
      <c r="N309" s="11">
        <v>99.4</v>
      </c>
      <c r="O309" s="11">
        <v>101.22</v>
      </c>
      <c r="P309" s="11">
        <v>94.29</v>
      </c>
      <c r="Q309" s="11">
        <v>101.45</v>
      </c>
      <c r="R309" s="11"/>
      <c r="S309" s="23"/>
      <c r="T309" s="22"/>
    </row>
    <row r="310" spans="1:20" ht="15.75" x14ac:dyDescent="0.25">
      <c r="A310" s="49"/>
      <c r="B310" s="16"/>
      <c r="C310" s="498"/>
      <c r="D310" s="12" t="s">
        <v>1</v>
      </c>
      <c r="E310" s="17"/>
      <c r="F310" s="11">
        <v>96.42</v>
      </c>
      <c r="G310" s="11">
        <v>95.64</v>
      </c>
      <c r="H310" s="11">
        <v>80.87</v>
      </c>
      <c r="I310" s="11">
        <v>57.47</v>
      </c>
      <c r="J310" s="11">
        <v>62.72</v>
      </c>
      <c r="K310" s="11">
        <v>66.930000000000007</v>
      </c>
      <c r="L310" s="11">
        <f t="shared" ref="L310:Q310" si="70">(L294/(1-6.5%))/(1.5*24*L$10)*100</f>
        <v>0</v>
      </c>
      <c r="M310" s="11">
        <f t="shared" si="70"/>
        <v>0</v>
      </c>
      <c r="N310" s="11">
        <f t="shared" si="70"/>
        <v>0</v>
      </c>
      <c r="O310" s="11">
        <f t="shared" si="70"/>
        <v>0</v>
      </c>
      <c r="P310" s="11">
        <f t="shared" si="70"/>
        <v>0</v>
      </c>
      <c r="Q310" s="11">
        <f t="shared" si="70"/>
        <v>0</v>
      </c>
      <c r="R310" s="11"/>
      <c r="S310" s="23"/>
      <c r="T310" s="22"/>
    </row>
    <row r="311" spans="1:20" ht="15.75" x14ac:dyDescent="0.25">
      <c r="A311" s="49"/>
      <c r="B311" s="16"/>
      <c r="C311" s="498"/>
      <c r="D311" s="12" t="s">
        <v>0</v>
      </c>
      <c r="E311" s="17"/>
      <c r="F311" s="11">
        <v>83</v>
      </c>
      <c r="G311" s="11">
        <v>83</v>
      </c>
      <c r="H311" s="11">
        <v>83</v>
      </c>
      <c r="I311" s="11">
        <v>83</v>
      </c>
      <c r="J311" s="11">
        <v>83</v>
      </c>
      <c r="K311" s="11">
        <v>83</v>
      </c>
      <c r="L311" s="11">
        <v>83</v>
      </c>
      <c r="M311" s="11">
        <v>83</v>
      </c>
      <c r="N311" s="11">
        <v>83</v>
      </c>
      <c r="O311" s="11">
        <v>83</v>
      </c>
      <c r="P311" s="11">
        <v>83</v>
      </c>
      <c r="Q311" s="11">
        <v>83</v>
      </c>
      <c r="R311" s="11"/>
      <c r="S311" s="23"/>
      <c r="T311" s="22"/>
    </row>
    <row r="312" spans="1:20" ht="15.75" x14ac:dyDescent="0.25">
      <c r="A312" s="49"/>
      <c r="B312" s="16"/>
      <c r="C312" s="498"/>
      <c r="D312" s="12"/>
      <c r="E312" s="17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23"/>
      <c r="T312" s="22"/>
    </row>
    <row r="313" spans="1:20" ht="15.75" x14ac:dyDescent="0.25">
      <c r="A313" s="49"/>
      <c r="B313" s="16"/>
      <c r="C313" s="498"/>
      <c r="D313" s="33"/>
      <c r="E313" s="17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23"/>
      <c r="T313" s="48"/>
    </row>
    <row r="314" spans="1:20" ht="47.25" x14ac:dyDescent="0.25">
      <c r="A314" s="49"/>
      <c r="B314" s="16" t="s">
        <v>67</v>
      </c>
      <c r="C314" s="498"/>
      <c r="D314" s="33"/>
      <c r="E314" s="17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23"/>
      <c r="T314" s="48"/>
    </row>
    <row r="315" spans="1:20" ht="15.75" x14ac:dyDescent="0.25">
      <c r="A315" s="49"/>
      <c r="B315" s="16" t="s">
        <v>13</v>
      </c>
      <c r="D315" s="12" t="s">
        <v>3</v>
      </c>
      <c r="E315" s="17" t="s">
        <v>2</v>
      </c>
      <c r="F315" s="11">
        <f t="shared" ref="F315:Q315" si="71">F272+F251+F230+F209+F188+F167+F293</f>
        <v>3065.7035140000003</v>
      </c>
      <c r="G315" s="11">
        <f t="shared" si="71"/>
        <v>3565.1633919999999</v>
      </c>
      <c r="H315" s="11">
        <f t="shared" si="71"/>
        <v>3858.687398</v>
      </c>
      <c r="I315" s="11">
        <f t="shared" si="71"/>
        <v>3970.0813550000003</v>
      </c>
      <c r="J315" s="11">
        <f t="shared" si="71"/>
        <v>3703.4891309999998</v>
      </c>
      <c r="K315" s="11">
        <f t="shared" si="71"/>
        <v>3629.7066279999999</v>
      </c>
      <c r="L315" s="11">
        <f t="shared" si="71"/>
        <v>3558.8643119999997</v>
      </c>
      <c r="M315" s="11">
        <f t="shared" si="71"/>
        <v>4096.0297329999994</v>
      </c>
      <c r="N315" s="11">
        <f t="shared" si="71"/>
        <v>4495.8725189999996</v>
      </c>
      <c r="O315" s="11">
        <f t="shared" si="71"/>
        <v>4609.4653360000002</v>
      </c>
      <c r="P315" s="11">
        <f t="shared" si="71"/>
        <v>3972.9126529999994</v>
      </c>
      <c r="Q315" s="11">
        <f t="shared" si="71"/>
        <v>4482.2620139999999</v>
      </c>
      <c r="R315" s="13">
        <f>SUM(F315:Q315)</f>
        <v>47008.237985</v>
      </c>
      <c r="S315" s="14">
        <f>R315/12</f>
        <v>3917.3531654166668</v>
      </c>
      <c r="T315" s="13">
        <f>MAX(F315:Q315)</f>
        <v>4609.4653360000002</v>
      </c>
    </row>
    <row r="316" spans="1:20" ht="15.75" x14ac:dyDescent="0.25">
      <c r="A316" s="49"/>
      <c r="B316" s="16"/>
      <c r="D316" s="12" t="s">
        <v>1</v>
      </c>
      <c r="E316" s="17"/>
      <c r="F316" s="11">
        <f t="shared" ref="F316:Q316" si="72">F273+F252+F231+F210+F189+F168+F294</f>
        <v>3919.2788909999999</v>
      </c>
      <c r="G316" s="11">
        <f t="shared" si="72"/>
        <v>4283.2315800999995</v>
      </c>
      <c r="H316" s="11">
        <f t="shared" si="72"/>
        <v>3703.8597360000003</v>
      </c>
      <c r="I316" s="11">
        <f t="shared" si="72"/>
        <v>3620.6873390000001</v>
      </c>
      <c r="J316" s="11">
        <f t="shared" si="72"/>
        <v>3609.4204620000005</v>
      </c>
      <c r="K316" s="11">
        <f t="shared" si="72"/>
        <v>3576.9101439999999</v>
      </c>
      <c r="L316" s="11">
        <f t="shared" si="72"/>
        <v>4299.4445000000005</v>
      </c>
      <c r="M316" s="11">
        <f t="shared" si="72"/>
        <v>4299.4445000000005</v>
      </c>
      <c r="N316" s="11">
        <f t="shared" si="72"/>
        <v>4299.4445000000005</v>
      </c>
      <c r="O316" s="11">
        <f t="shared" si="72"/>
        <v>4299.4445000000005</v>
      </c>
      <c r="P316" s="11">
        <f t="shared" si="72"/>
        <v>4299.4445000000005</v>
      </c>
      <c r="Q316" s="11">
        <f t="shared" si="72"/>
        <v>4299.4445000000005</v>
      </c>
      <c r="R316" s="9">
        <f>SUM(F316:Q316)</f>
        <v>48510.055152099994</v>
      </c>
      <c r="S316" s="10">
        <f>R316/12</f>
        <v>4042.504596008333</v>
      </c>
      <c r="T316" s="9">
        <f>MAX(F316:Q316)</f>
        <v>4299.4445000000005</v>
      </c>
    </row>
    <row r="317" spans="1:20" ht="15.75" x14ac:dyDescent="0.25">
      <c r="A317" s="49"/>
      <c r="B317" s="16"/>
      <c r="D317" s="12" t="s">
        <v>0</v>
      </c>
      <c r="E317" s="17"/>
      <c r="F317" s="11">
        <f t="shared" ref="F317:Q317" si="73">F274+F253+F232+F211+F190+F169+F295</f>
        <v>4885.8882297499995</v>
      </c>
      <c r="G317" s="11">
        <f t="shared" si="73"/>
        <v>4885.8882297499995</v>
      </c>
      <c r="H317" s="11">
        <f t="shared" si="73"/>
        <v>4885.8882297499995</v>
      </c>
      <c r="I317" s="11">
        <f t="shared" si="73"/>
        <v>4885.8882297499995</v>
      </c>
      <c r="J317" s="11">
        <f t="shared" si="73"/>
        <v>4885.8882297499995</v>
      </c>
      <c r="K317" s="11">
        <f t="shared" si="73"/>
        <v>4885.8882297499995</v>
      </c>
      <c r="L317" s="11">
        <f t="shared" si="73"/>
        <v>4885.8882297499995</v>
      </c>
      <c r="M317" s="11">
        <f t="shared" si="73"/>
        <v>4885.8882297499995</v>
      </c>
      <c r="N317" s="11">
        <f t="shared" si="73"/>
        <v>4885.8882297499995</v>
      </c>
      <c r="O317" s="11">
        <f t="shared" si="73"/>
        <v>4885.8882297499995</v>
      </c>
      <c r="P317" s="11">
        <f t="shared" si="73"/>
        <v>4885.8882297499995</v>
      </c>
      <c r="Q317" s="11">
        <f t="shared" si="73"/>
        <v>4885.8882297499995</v>
      </c>
      <c r="R317" s="9">
        <f>SUM(F317:Q317)</f>
        <v>58630.658757000005</v>
      </c>
      <c r="S317" s="10">
        <f>R317/12</f>
        <v>4885.8882297500004</v>
      </c>
      <c r="T317" s="9">
        <f>MAX(F317:Q317)</f>
        <v>4885.8882297499995</v>
      </c>
    </row>
    <row r="318" spans="1:20" ht="15.75" x14ac:dyDescent="0.25">
      <c r="A318" s="49"/>
      <c r="B318" s="16"/>
      <c r="D318" s="12"/>
      <c r="E318" s="17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23"/>
      <c r="T318" s="48"/>
    </row>
    <row r="319" spans="1:20" ht="15.75" x14ac:dyDescent="0.25">
      <c r="A319" s="49"/>
      <c r="B319" s="16" t="s">
        <v>54</v>
      </c>
      <c r="D319" s="12" t="s">
        <v>3</v>
      </c>
      <c r="E319" s="17" t="s">
        <v>2</v>
      </c>
      <c r="F319" s="11">
        <f t="shared" ref="F319:Q319" si="74">F284+F263+F242+F221+F200+F179+F305</f>
        <v>441.50299999999999</v>
      </c>
      <c r="G319" s="11">
        <f t="shared" si="74"/>
        <v>561.34400000000005</v>
      </c>
      <c r="H319" s="11">
        <f t="shared" si="74"/>
        <v>609.971</v>
      </c>
      <c r="I319" s="11">
        <f t="shared" si="74"/>
        <v>591.16</v>
      </c>
      <c r="J319" s="11">
        <f t="shared" si="74"/>
        <v>459.54500000000002</v>
      </c>
      <c r="K319" s="11">
        <f t="shared" si="74"/>
        <v>513.64699999999993</v>
      </c>
      <c r="L319" s="11">
        <f t="shared" si="74"/>
        <v>361.98599999999999</v>
      </c>
      <c r="M319" s="11">
        <f t="shared" si="74"/>
        <v>410.69000000000005</v>
      </c>
      <c r="N319" s="11">
        <f t="shared" si="74"/>
        <v>584.44500000000005</v>
      </c>
      <c r="O319" s="11">
        <f t="shared" si="74"/>
        <v>607.07199999999989</v>
      </c>
      <c r="P319" s="11">
        <f t="shared" si="74"/>
        <v>520.03099999999995</v>
      </c>
      <c r="Q319" s="11">
        <f t="shared" si="74"/>
        <v>554.88499999999999</v>
      </c>
      <c r="R319" s="13">
        <f>SUM(F319:Q319)</f>
        <v>6216.2790000000005</v>
      </c>
      <c r="S319" s="14">
        <f>R319/12</f>
        <v>518.02325000000008</v>
      </c>
      <c r="T319" s="13">
        <f>MAX(F319:Q319)</f>
        <v>609.971</v>
      </c>
    </row>
    <row r="320" spans="1:20" ht="15.75" x14ac:dyDescent="0.25">
      <c r="A320" s="49"/>
      <c r="B320" s="16"/>
      <c r="D320" s="12" t="s">
        <v>1</v>
      </c>
      <c r="E320" s="17"/>
      <c r="F320" s="11">
        <f t="shared" ref="F320:Q320" si="75">F285+F264+F243+F222+F201+F180+F306</f>
        <v>584.476</v>
      </c>
      <c r="G320" s="11">
        <f t="shared" si="75"/>
        <v>634.38699999999994</v>
      </c>
      <c r="H320" s="11">
        <f t="shared" si="75"/>
        <v>544.72199999999998</v>
      </c>
      <c r="I320" s="11">
        <f t="shared" si="75"/>
        <v>550.58699999999999</v>
      </c>
      <c r="J320" s="11">
        <f t="shared" si="75"/>
        <v>465.93299999999999</v>
      </c>
      <c r="K320" s="11">
        <f t="shared" si="75"/>
        <v>434.28599999999994</v>
      </c>
      <c r="L320" s="11">
        <f t="shared" si="75"/>
        <v>535.73166666666668</v>
      </c>
      <c r="M320" s="11">
        <f t="shared" si="75"/>
        <v>535.73166666666668</v>
      </c>
      <c r="N320" s="11">
        <f t="shared" si="75"/>
        <v>535.73166666666668</v>
      </c>
      <c r="O320" s="11">
        <f t="shared" si="75"/>
        <v>535.73166666666668</v>
      </c>
      <c r="P320" s="11">
        <f t="shared" si="75"/>
        <v>535.73166666666668</v>
      </c>
      <c r="Q320" s="11">
        <f t="shared" si="75"/>
        <v>535.73166666666668</v>
      </c>
      <c r="R320" s="9">
        <f>SUM(F320:Q320)</f>
        <v>6428.780999999999</v>
      </c>
      <c r="S320" s="10">
        <f>R320/12</f>
        <v>535.73174999999992</v>
      </c>
      <c r="T320" s="9">
        <f>MAX(F320:Q320)</f>
        <v>634.38699999999994</v>
      </c>
    </row>
    <row r="321" spans="1:20" ht="15.75" x14ac:dyDescent="0.25">
      <c r="A321" s="49"/>
      <c r="B321" s="16"/>
      <c r="D321" s="12" t="s">
        <v>0</v>
      </c>
      <c r="E321" s="17"/>
      <c r="F321" s="11">
        <f t="shared" ref="F321:Q321" si="76">F286+F265+F244+F223+F202+F181+F307</f>
        <v>628.91270298855352</v>
      </c>
      <c r="G321" s="11">
        <f t="shared" si="76"/>
        <v>628.91270298855352</v>
      </c>
      <c r="H321" s="11">
        <f t="shared" si="76"/>
        <v>628.91270298855352</v>
      </c>
      <c r="I321" s="11">
        <f t="shared" si="76"/>
        <v>628.91270298855352</v>
      </c>
      <c r="J321" s="11">
        <f t="shared" si="76"/>
        <v>628.91270298855352</v>
      </c>
      <c r="K321" s="11">
        <f t="shared" si="76"/>
        <v>628.91270298855352</v>
      </c>
      <c r="L321" s="11">
        <f t="shared" si="76"/>
        <v>628.91270298855352</v>
      </c>
      <c r="M321" s="11">
        <f t="shared" si="76"/>
        <v>628.91270298855352</v>
      </c>
      <c r="N321" s="11">
        <f t="shared" si="76"/>
        <v>628.91270298855352</v>
      </c>
      <c r="O321" s="11">
        <f t="shared" si="76"/>
        <v>628.91270298855352</v>
      </c>
      <c r="P321" s="11">
        <f t="shared" si="76"/>
        <v>628.91270298855352</v>
      </c>
      <c r="Q321" s="11">
        <f t="shared" si="76"/>
        <v>628.91270298855352</v>
      </c>
      <c r="R321" s="9">
        <f>SUM(F321:Q321)</f>
        <v>7546.9524358626404</v>
      </c>
      <c r="S321" s="10">
        <f>R321/12</f>
        <v>628.91270298855341</v>
      </c>
      <c r="T321" s="9">
        <f>MAX(F321:Q321)</f>
        <v>628.91270298855352</v>
      </c>
    </row>
    <row r="322" spans="1:20" ht="15.75" x14ac:dyDescent="0.25">
      <c r="A322" s="49"/>
      <c r="B322" s="16"/>
      <c r="D322" s="12"/>
      <c r="E322" s="17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23"/>
      <c r="T322" s="48"/>
    </row>
    <row r="323" spans="1:20" ht="15.75" x14ac:dyDescent="0.25">
      <c r="A323" s="49">
        <v>19</v>
      </c>
      <c r="B323" s="16" t="s">
        <v>66</v>
      </c>
      <c r="D323" s="12"/>
      <c r="E323" s="17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23"/>
      <c r="T323" s="48"/>
    </row>
    <row r="324" spans="1:20" ht="31.5" x14ac:dyDescent="0.25">
      <c r="A324" s="49"/>
      <c r="B324" s="16" t="s">
        <v>61</v>
      </c>
      <c r="D324" s="12" t="s">
        <v>3</v>
      </c>
      <c r="E324" s="17" t="s">
        <v>2</v>
      </c>
      <c r="F324" s="11">
        <v>77.218000000000004</v>
      </c>
      <c r="G324" s="11">
        <v>147.19900000000001</v>
      </c>
      <c r="H324" s="11">
        <v>251.697</v>
      </c>
      <c r="I324" s="11">
        <v>261.17599999999999</v>
      </c>
      <c r="J324" s="11">
        <v>288.05099999999999</v>
      </c>
      <c r="K324" s="11">
        <v>266.83999999999997</v>
      </c>
      <c r="L324" s="11">
        <v>267.25903499999998</v>
      </c>
      <c r="M324" s="11">
        <v>120.983</v>
      </c>
      <c r="N324" s="11">
        <v>39.247999999999998</v>
      </c>
      <c r="O324" s="11">
        <v>40.856105999999997</v>
      </c>
      <c r="P324" s="11">
        <v>18.946345000000001</v>
      </c>
      <c r="Q324" s="11">
        <v>30.720113999999999</v>
      </c>
      <c r="R324" s="13">
        <f>SUM(F324:Q324)</f>
        <v>1810.1935999999998</v>
      </c>
      <c r="S324" s="14">
        <f>R324/12</f>
        <v>150.84946666666664</v>
      </c>
      <c r="T324" s="13">
        <f>MAX(F324:Q324)</f>
        <v>288.05099999999999</v>
      </c>
    </row>
    <row r="325" spans="1:20" ht="15.75" x14ac:dyDescent="0.25">
      <c r="A325" s="49"/>
      <c r="B325" s="16"/>
      <c r="D325" s="12" t="s">
        <v>1</v>
      </c>
      <c r="E325" s="17"/>
      <c r="F325" s="11">
        <v>41.448284000000001</v>
      </c>
      <c r="G325" s="11">
        <v>103.033535</v>
      </c>
      <c r="H325" s="11">
        <v>197.91365300000001</v>
      </c>
      <c r="I325" s="11">
        <v>280.20303899999999</v>
      </c>
      <c r="J325" s="11">
        <v>280.18938000000003</v>
      </c>
      <c r="K325" s="11">
        <v>275.95100000000002</v>
      </c>
      <c r="L325" s="11">
        <v>240</v>
      </c>
      <c r="M325" s="11">
        <v>80</v>
      </c>
      <c r="N325" s="11">
        <v>55</v>
      </c>
      <c r="O325" s="11">
        <v>57</v>
      </c>
      <c r="P325" s="11">
        <v>40</v>
      </c>
      <c r="Q325" s="11">
        <v>50</v>
      </c>
      <c r="R325" s="9">
        <f>SUM(F325:Q325)</f>
        <v>1700.738891</v>
      </c>
      <c r="S325" s="10">
        <f>R325/12</f>
        <v>141.72824091666666</v>
      </c>
      <c r="T325" s="9">
        <f>MAX(F325:Q325)</f>
        <v>280.20303899999999</v>
      </c>
    </row>
    <row r="326" spans="1:20" ht="15.75" x14ac:dyDescent="0.25">
      <c r="A326" s="49"/>
      <c r="B326" s="16"/>
      <c r="D326" s="12" t="s">
        <v>0</v>
      </c>
      <c r="E326" s="17"/>
      <c r="F326" s="11">
        <v>55.6</v>
      </c>
      <c r="G326" s="11">
        <v>130</v>
      </c>
      <c r="H326" s="11">
        <v>160</v>
      </c>
      <c r="I326" s="11">
        <v>270</v>
      </c>
      <c r="J326" s="11">
        <v>280</v>
      </c>
      <c r="K326" s="11">
        <v>255.5</v>
      </c>
      <c r="L326" s="11">
        <v>240</v>
      </c>
      <c r="M326" s="11">
        <v>135</v>
      </c>
      <c r="N326" s="11">
        <v>80</v>
      </c>
      <c r="O326" s="11">
        <v>45.7</v>
      </c>
      <c r="P326" s="11">
        <v>53</v>
      </c>
      <c r="Q326" s="11">
        <v>64</v>
      </c>
      <c r="R326" s="9">
        <f>SUM(F326:Q326)</f>
        <v>1768.8</v>
      </c>
      <c r="S326" s="10">
        <f>R326/12</f>
        <v>147.4</v>
      </c>
      <c r="T326" s="9">
        <f>MAX(F326:Q326)</f>
        <v>280</v>
      </c>
    </row>
    <row r="327" spans="1:20" ht="15.75" x14ac:dyDescent="0.25">
      <c r="A327" s="49"/>
      <c r="B327" s="16"/>
      <c r="D327" s="12"/>
      <c r="E327" s="17"/>
      <c r="F327" s="11"/>
      <c r="G327" s="11"/>
      <c r="H327" s="11"/>
      <c r="I327" s="11"/>
      <c r="J327" s="11"/>
      <c r="K327" s="11"/>
      <c r="L327" s="11"/>
      <c r="M327" s="11"/>
      <c r="N327" s="11"/>
      <c r="O327" s="11" t="s">
        <v>65</v>
      </c>
      <c r="P327" s="11"/>
      <c r="Q327" s="11"/>
      <c r="R327" s="11"/>
      <c r="S327" s="23"/>
      <c r="T327" s="48"/>
    </row>
    <row r="328" spans="1:20" ht="15.75" x14ac:dyDescent="0.25">
      <c r="A328" s="49"/>
      <c r="B328" s="16" t="s">
        <v>58</v>
      </c>
      <c r="D328" s="12" t="s">
        <v>3</v>
      </c>
      <c r="E328" s="17" t="s">
        <v>59</v>
      </c>
      <c r="F328" s="11">
        <v>15.19</v>
      </c>
      <c r="G328" s="11">
        <v>15.19</v>
      </c>
      <c r="H328" s="11">
        <v>15.19</v>
      </c>
      <c r="I328" s="11">
        <v>15.19</v>
      </c>
      <c r="J328" s="11">
        <v>15.19</v>
      </c>
      <c r="K328" s="11">
        <v>15.19</v>
      </c>
      <c r="L328" s="11">
        <v>15.19</v>
      </c>
      <c r="M328" s="11">
        <v>15.19</v>
      </c>
      <c r="N328" s="11">
        <v>15.19</v>
      </c>
      <c r="O328" s="11">
        <v>15.19</v>
      </c>
      <c r="P328" s="11">
        <v>15.19</v>
      </c>
      <c r="Q328" s="11">
        <v>15.19</v>
      </c>
      <c r="R328" s="11"/>
      <c r="S328" s="23"/>
      <c r="T328" s="48"/>
    </row>
    <row r="329" spans="1:20" ht="15.75" x14ac:dyDescent="0.25">
      <c r="A329" s="49"/>
      <c r="B329" s="16"/>
      <c r="D329" s="12" t="s">
        <v>1</v>
      </c>
      <c r="E329" s="17"/>
      <c r="F329" s="11">
        <v>15.19</v>
      </c>
      <c r="G329" s="11">
        <v>15.19</v>
      </c>
      <c r="H329" s="11">
        <v>15.19</v>
      </c>
      <c r="I329" s="11">
        <v>15.19</v>
      </c>
      <c r="J329" s="11">
        <v>15.19</v>
      </c>
      <c r="K329" s="11">
        <v>15.19</v>
      </c>
      <c r="L329" s="11">
        <v>15.19</v>
      </c>
      <c r="M329" s="11">
        <v>15.19</v>
      </c>
      <c r="N329" s="11">
        <v>15.19</v>
      </c>
      <c r="O329" s="11">
        <v>15.19</v>
      </c>
      <c r="P329" s="11">
        <v>15.19</v>
      </c>
      <c r="Q329" s="11">
        <v>15.19</v>
      </c>
      <c r="R329" s="11"/>
      <c r="S329" s="23"/>
      <c r="T329" s="48"/>
    </row>
    <row r="330" spans="1:20" ht="15.75" x14ac:dyDescent="0.25">
      <c r="A330" s="49"/>
      <c r="B330" s="16"/>
      <c r="D330" s="12" t="s">
        <v>0</v>
      </c>
      <c r="E330" s="17"/>
      <c r="F330" s="11">
        <v>15.19</v>
      </c>
      <c r="G330" s="11">
        <v>15.19</v>
      </c>
      <c r="H330" s="11">
        <v>15.19</v>
      </c>
      <c r="I330" s="11">
        <v>15.19</v>
      </c>
      <c r="J330" s="11">
        <v>15.19</v>
      </c>
      <c r="K330" s="11">
        <v>15.19</v>
      </c>
      <c r="L330" s="11">
        <v>15.19</v>
      </c>
      <c r="M330" s="11">
        <v>15.19</v>
      </c>
      <c r="N330" s="11">
        <v>15.19</v>
      </c>
      <c r="O330" s="11">
        <v>15.19</v>
      </c>
      <c r="P330" s="11">
        <v>15.19</v>
      </c>
      <c r="Q330" s="11">
        <v>15.19</v>
      </c>
      <c r="R330" s="11"/>
      <c r="S330" s="23"/>
      <c r="T330" s="48"/>
    </row>
    <row r="331" spans="1:20" ht="15.75" x14ac:dyDescent="0.25">
      <c r="A331" s="49"/>
      <c r="B331" s="16"/>
      <c r="D331" s="12"/>
      <c r="E331" s="17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23"/>
      <c r="T331" s="48"/>
    </row>
    <row r="332" spans="1:20" ht="15.75" x14ac:dyDescent="0.25">
      <c r="A332" s="49"/>
      <c r="B332" s="16" t="s">
        <v>58</v>
      </c>
      <c r="C332" s="498"/>
      <c r="D332" s="12" t="s">
        <v>3</v>
      </c>
      <c r="E332" s="17" t="s">
        <v>2</v>
      </c>
      <c r="F332" s="11">
        <f t="shared" ref="F332:Q332" si="77">F324*(F328%)</f>
        <v>11.729414200000001</v>
      </c>
      <c r="G332" s="11">
        <f t="shared" si="77"/>
        <v>22.359528100000002</v>
      </c>
      <c r="H332" s="11">
        <f t="shared" si="77"/>
        <v>38.232774300000003</v>
      </c>
      <c r="I332" s="11">
        <f t="shared" si="77"/>
        <v>39.6726344</v>
      </c>
      <c r="J332" s="11">
        <f t="shared" si="77"/>
        <v>43.7549469</v>
      </c>
      <c r="K332" s="11">
        <f t="shared" si="77"/>
        <v>40.532995999999997</v>
      </c>
      <c r="L332" s="11">
        <f t="shared" si="77"/>
        <v>40.596647416499998</v>
      </c>
      <c r="M332" s="11">
        <f t="shared" si="77"/>
        <v>18.377317700000003</v>
      </c>
      <c r="N332" s="11">
        <f t="shared" si="77"/>
        <v>5.9617712000000003</v>
      </c>
      <c r="O332" s="11">
        <f t="shared" si="77"/>
        <v>6.2060425013999998</v>
      </c>
      <c r="P332" s="11">
        <f t="shared" si="77"/>
        <v>2.8779498055000001</v>
      </c>
      <c r="Q332" s="11">
        <f t="shared" si="77"/>
        <v>4.6663853166000004</v>
      </c>
      <c r="R332" s="13">
        <f>SUM(F332:Q332)</f>
        <v>274.96840784</v>
      </c>
      <c r="S332" s="14">
        <f>R332/12</f>
        <v>22.914033986666666</v>
      </c>
      <c r="T332" s="13">
        <f>MAX(F332:Q332)</f>
        <v>43.7549469</v>
      </c>
    </row>
    <row r="333" spans="1:20" ht="15.75" x14ac:dyDescent="0.25">
      <c r="A333" s="49"/>
      <c r="B333" s="16"/>
      <c r="C333" s="498"/>
      <c r="D333" s="12" t="s">
        <v>1</v>
      </c>
      <c r="E333" s="17"/>
      <c r="F333" s="11">
        <f t="shared" ref="F333:Q333" si="78">F325*(F329%)</f>
        <v>6.2959943396000009</v>
      </c>
      <c r="G333" s="11">
        <f t="shared" si="78"/>
        <v>15.6507939665</v>
      </c>
      <c r="H333" s="11">
        <f t="shared" si="78"/>
        <v>30.063083890700003</v>
      </c>
      <c r="I333" s="11">
        <f t="shared" si="78"/>
        <v>42.562841624100002</v>
      </c>
      <c r="J333" s="11">
        <f t="shared" si="78"/>
        <v>42.560766822000005</v>
      </c>
      <c r="K333" s="11">
        <f t="shared" si="78"/>
        <v>41.916956900000002</v>
      </c>
      <c r="L333" s="11">
        <f t="shared" si="78"/>
        <v>36.456000000000003</v>
      </c>
      <c r="M333" s="11">
        <f t="shared" si="78"/>
        <v>12.152000000000001</v>
      </c>
      <c r="N333" s="11">
        <f t="shared" si="78"/>
        <v>8.3544999999999998</v>
      </c>
      <c r="O333" s="11">
        <f t="shared" si="78"/>
        <v>8.6583000000000006</v>
      </c>
      <c r="P333" s="11">
        <f t="shared" si="78"/>
        <v>6.0760000000000005</v>
      </c>
      <c r="Q333" s="11">
        <f t="shared" si="78"/>
        <v>7.5950000000000006</v>
      </c>
      <c r="R333" s="9">
        <f>SUM(F333:Q333)</f>
        <v>258.34223754290002</v>
      </c>
      <c r="S333" s="10">
        <f>R333/12</f>
        <v>21.528519795241667</v>
      </c>
      <c r="T333" s="9">
        <f>MAX(F333:Q333)</f>
        <v>42.562841624100002</v>
      </c>
    </row>
    <row r="334" spans="1:20" ht="15.75" x14ac:dyDescent="0.25">
      <c r="A334" s="49"/>
      <c r="B334" s="16"/>
      <c r="C334" s="498"/>
      <c r="D334" s="12" t="s">
        <v>0</v>
      </c>
      <c r="E334" s="17"/>
      <c r="F334" s="11">
        <f t="shared" ref="F334:Q334" si="79">F326*(F330%)</f>
        <v>8.4456400000000009</v>
      </c>
      <c r="G334" s="11">
        <f t="shared" si="79"/>
        <v>19.747</v>
      </c>
      <c r="H334" s="11">
        <f t="shared" si="79"/>
        <v>24.304000000000002</v>
      </c>
      <c r="I334" s="11">
        <f t="shared" si="79"/>
        <v>41.013000000000005</v>
      </c>
      <c r="J334" s="11">
        <f t="shared" si="79"/>
        <v>42.532000000000004</v>
      </c>
      <c r="K334" s="11">
        <f t="shared" si="79"/>
        <v>38.810450000000003</v>
      </c>
      <c r="L334" s="11">
        <f t="shared" si="79"/>
        <v>36.456000000000003</v>
      </c>
      <c r="M334" s="11">
        <f t="shared" si="79"/>
        <v>20.506500000000003</v>
      </c>
      <c r="N334" s="11">
        <f t="shared" si="79"/>
        <v>12.152000000000001</v>
      </c>
      <c r="O334" s="11">
        <f t="shared" si="79"/>
        <v>6.9418300000000004</v>
      </c>
      <c r="P334" s="11">
        <f t="shared" si="79"/>
        <v>8.0507000000000009</v>
      </c>
      <c r="Q334" s="11">
        <f t="shared" si="79"/>
        <v>9.7216000000000005</v>
      </c>
      <c r="R334" s="9">
        <f>SUM(F334:Q334)</f>
        <v>268.68072000000001</v>
      </c>
      <c r="S334" s="10">
        <f>R334/12</f>
        <v>22.390060000000002</v>
      </c>
      <c r="T334" s="9">
        <f>MAX(F334:Q334)</f>
        <v>42.532000000000004</v>
      </c>
    </row>
    <row r="335" spans="1:20" ht="15.75" x14ac:dyDescent="0.25">
      <c r="A335" s="49"/>
      <c r="B335" s="16"/>
      <c r="C335" s="498"/>
      <c r="D335" s="12"/>
      <c r="E335" s="17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23"/>
      <c r="T335" s="48"/>
    </row>
    <row r="336" spans="1:20" ht="15.75" x14ac:dyDescent="0.25">
      <c r="A336" s="49"/>
      <c r="B336" s="16" t="s">
        <v>57</v>
      </c>
      <c r="C336" s="498"/>
      <c r="D336" s="12" t="s">
        <v>3</v>
      </c>
      <c r="E336" s="17" t="s">
        <v>2</v>
      </c>
      <c r="F336" s="11">
        <v>11.401</v>
      </c>
      <c r="G336" s="11">
        <v>21.734000000000002</v>
      </c>
      <c r="H336" s="11">
        <v>37.17</v>
      </c>
      <c r="I336" s="11">
        <v>38.597999999999999</v>
      </c>
      <c r="J336" s="11">
        <v>42.512</v>
      </c>
      <c r="K336" s="11">
        <v>39.503</v>
      </c>
      <c r="L336" s="11">
        <v>35.901000000000003</v>
      </c>
      <c r="M336" s="11">
        <v>17.902999999999999</v>
      </c>
      <c r="N336" s="11">
        <v>9.8800000000000008</v>
      </c>
      <c r="O336" s="11">
        <v>6.0039999999999996</v>
      </c>
      <c r="P336" s="11">
        <v>2.7919999999999998</v>
      </c>
      <c r="Q336" s="11">
        <v>4.5430000000000001</v>
      </c>
      <c r="R336" s="13">
        <f>SUM(F336:Q336)</f>
        <v>267.94099999999997</v>
      </c>
      <c r="S336" s="14">
        <f>R336/12</f>
        <v>22.328416666666666</v>
      </c>
      <c r="T336" s="13">
        <f>MAX(F336:Q336)</f>
        <v>42.512</v>
      </c>
    </row>
    <row r="337" spans="1:20" ht="15.75" x14ac:dyDescent="0.25">
      <c r="A337" s="49"/>
      <c r="B337" s="16"/>
      <c r="C337" s="498"/>
      <c r="D337" s="12" t="s">
        <v>1</v>
      </c>
      <c r="E337" s="17"/>
      <c r="F337" s="11">
        <v>6.1470000000000002</v>
      </c>
      <c r="G337" s="11">
        <v>15.278</v>
      </c>
      <c r="H337" s="11">
        <v>29.33</v>
      </c>
      <c r="I337" s="11">
        <v>41.499000000000002</v>
      </c>
      <c r="J337" s="11">
        <v>41.457999999999998</v>
      </c>
      <c r="K337" s="11">
        <v>40.228999999999999</v>
      </c>
      <c r="L337" s="11">
        <f t="shared" ref="L337:Q337" si="80">100/6</f>
        <v>16.666666666666668</v>
      </c>
      <c r="M337" s="11">
        <f t="shared" si="80"/>
        <v>16.666666666666668</v>
      </c>
      <c r="N337" s="11">
        <f t="shared" si="80"/>
        <v>16.666666666666668</v>
      </c>
      <c r="O337" s="11">
        <f t="shared" si="80"/>
        <v>16.666666666666668</v>
      </c>
      <c r="P337" s="11">
        <f t="shared" si="80"/>
        <v>16.666666666666668</v>
      </c>
      <c r="Q337" s="11">
        <f t="shared" si="80"/>
        <v>16.666666666666668</v>
      </c>
      <c r="R337" s="9">
        <f>SUM(F337:Q337)</f>
        <v>273.94099999999997</v>
      </c>
      <c r="S337" s="10">
        <f>R337/12</f>
        <v>22.828416666666666</v>
      </c>
      <c r="T337" s="9">
        <f>MAX(F337:Q337)</f>
        <v>41.499000000000002</v>
      </c>
    </row>
    <row r="338" spans="1:20" ht="15.75" x14ac:dyDescent="0.25">
      <c r="A338" s="49"/>
      <c r="B338" s="16"/>
      <c r="C338" s="498"/>
      <c r="D338" s="12" t="s">
        <v>0</v>
      </c>
      <c r="E338" s="17"/>
      <c r="F338" s="11">
        <f t="shared" ref="F338:Q338" si="81">F334*(1-0.021)</f>
        <v>8.2682815600000001</v>
      </c>
      <c r="G338" s="11">
        <f t="shared" si="81"/>
        <v>19.332312999999999</v>
      </c>
      <c r="H338" s="11">
        <f t="shared" si="81"/>
        <v>23.793616</v>
      </c>
      <c r="I338" s="11">
        <f t="shared" si="81"/>
        <v>40.151727000000001</v>
      </c>
      <c r="J338" s="11">
        <f t="shared" si="81"/>
        <v>41.638828000000004</v>
      </c>
      <c r="K338" s="11">
        <f t="shared" si="81"/>
        <v>37.995430550000002</v>
      </c>
      <c r="L338" s="11">
        <f t="shared" si="81"/>
        <v>35.690424</v>
      </c>
      <c r="M338" s="11">
        <f t="shared" si="81"/>
        <v>20.075863500000001</v>
      </c>
      <c r="N338" s="11">
        <f t="shared" si="81"/>
        <v>11.896808</v>
      </c>
      <c r="O338" s="11">
        <f t="shared" si="81"/>
        <v>6.7960515700000004</v>
      </c>
      <c r="P338" s="11">
        <f t="shared" si="81"/>
        <v>7.881635300000001</v>
      </c>
      <c r="Q338" s="11">
        <f t="shared" si="81"/>
        <v>9.5174464000000008</v>
      </c>
      <c r="R338" s="9">
        <f>SUM(F338:Q338)-0.04</f>
        <v>262.99842488000002</v>
      </c>
      <c r="S338" s="10">
        <f>R338/12</f>
        <v>21.916535406666668</v>
      </c>
      <c r="T338" s="9">
        <f>MAX(F338:Q338)</f>
        <v>41.638828000000004</v>
      </c>
    </row>
    <row r="339" spans="1:20" ht="15.75" x14ac:dyDescent="0.25">
      <c r="A339" s="49"/>
      <c r="B339" s="16"/>
      <c r="C339" s="498"/>
      <c r="D339" s="12"/>
      <c r="E339" s="17"/>
      <c r="F339" s="11"/>
      <c r="G339" s="11"/>
      <c r="H339" s="11"/>
      <c r="I339" s="11"/>
      <c r="J339" s="11"/>
      <c r="K339" s="11"/>
      <c r="L339" s="11"/>
      <c r="M339" s="11"/>
      <c r="N339" s="11" t="s">
        <v>64</v>
      </c>
      <c r="O339" s="11"/>
      <c r="P339" s="11"/>
      <c r="Q339" s="11"/>
      <c r="R339" s="11"/>
      <c r="S339" s="23"/>
      <c r="T339" s="48"/>
    </row>
    <row r="340" spans="1:20" ht="15.75" x14ac:dyDescent="0.25">
      <c r="A340" s="49">
        <v>20</v>
      </c>
      <c r="B340" s="16" t="s">
        <v>63</v>
      </c>
      <c r="D340" s="12"/>
      <c r="E340" s="17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23"/>
      <c r="T340" s="48"/>
    </row>
    <row r="341" spans="1:20" ht="31.5" x14ac:dyDescent="0.25">
      <c r="A341" s="49"/>
      <c r="B341" s="16" t="s">
        <v>61</v>
      </c>
      <c r="D341" s="12" t="s">
        <v>3</v>
      </c>
      <c r="E341" s="17" t="s">
        <v>2</v>
      </c>
      <c r="F341" s="11">
        <v>109.68600000000001</v>
      </c>
      <c r="G341" s="11">
        <v>255.17500000000001</v>
      </c>
      <c r="H341" s="11">
        <v>543.43499999999995</v>
      </c>
      <c r="I341" s="11">
        <v>717.62300000000005</v>
      </c>
      <c r="J341" s="11">
        <v>712.10500000000002</v>
      </c>
      <c r="K341" s="11">
        <v>512.56944599999997</v>
      </c>
      <c r="L341" s="11">
        <v>298.37400000000002</v>
      </c>
      <c r="M341" s="11">
        <v>177.13784999999999</v>
      </c>
      <c r="N341" s="11"/>
      <c r="O341" s="11">
        <v>38.873322000000002</v>
      </c>
      <c r="P341" s="11">
        <v>13.265758999999999</v>
      </c>
      <c r="Q341" s="11">
        <v>19.858000000000001</v>
      </c>
      <c r="R341" s="13">
        <f>SUM(F341:Q341)</f>
        <v>3398.1023769999997</v>
      </c>
      <c r="S341" s="14">
        <f>R341/12</f>
        <v>283.17519808333333</v>
      </c>
      <c r="T341" s="13">
        <f>MAX(F341:Q341)</f>
        <v>717.62300000000005</v>
      </c>
    </row>
    <row r="342" spans="1:20" ht="15.75" x14ac:dyDescent="0.25">
      <c r="A342" s="49"/>
      <c r="B342" s="16"/>
      <c r="D342" s="12" t="s">
        <v>1</v>
      </c>
      <c r="E342" s="17"/>
      <c r="F342" s="11">
        <v>21.429428000000001</v>
      </c>
      <c r="G342" s="11">
        <v>164.12118799999999</v>
      </c>
      <c r="H342" s="11">
        <v>389.78597100000002</v>
      </c>
      <c r="I342" s="11">
        <v>708.02624000000003</v>
      </c>
      <c r="J342" s="11">
        <v>715.87173800000005</v>
      </c>
      <c r="K342" s="11">
        <v>512.56944599999997</v>
      </c>
      <c r="L342" s="11">
        <v>400</v>
      </c>
      <c r="M342" s="11">
        <v>50</v>
      </c>
      <c r="N342" s="11">
        <v>30</v>
      </c>
      <c r="O342" s="11">
        <v>15</v>
      </c>
      <c r="P342" s="11">
        <v>18</v>
      </c>
      <c r="Q342" s="11">
        <v>20</v>
      </c>
      <c r="R342" s="9">
        <f>SUM(F342:Q342)</f>
        <v>3044.8040110000002</v>
      </c>
      <c r="S342" s="10">
        <f>R342/12</f>
        <v>253.73366758333336</v>
      </c>
      <c r="T342" s="9">
        <f>MAX(F342:Q342)</f>
        <v>715.87173800000005</v>
      </c>
    </row>
    <row r="343" spans="1:20" ht="15.75" x14ac:dyDescent="0.25">
      <c r="A343" s="49"/>
      <c r="B343" s="16"/>
      <c r="D343" s="12" t="s">
        <v>0</v>
      </c>
      <c r="E343" s="17"/>
      <c r="F343" s="11">
        <v>140</v>
      </c>
      <c r="G343" s="11">
        <v>215.5</v>
      </c>
      <c r="H343" s="11">
        <v>520</v>
      </c>
      <c r="I343" s="11">
        <v>720</v>
      </c>
      <c r="J343" s="11">
        <v>600</v>
      </c>
      <c r="K343" s="11">
        <v>625</v>
      </c>
      <c r="L343" s="11">
        <v>280</v>
      </c>
      <c r="M343" s="11">
        <v>155</v>
      </c>
      <c r="N343" s="11">
        <v>77</v>
      </c>
      <c r="O343" s="11">
        <v>40</v>
      </c>
      <c r="P343" s="11">
        <v>20</v>
      </c>
      <c r="Q343" s="11">
        <v>20</v>
      </c>
      <c r="R343" s="9">
        <f>SUM(F343:Q343)</f>
        <v>3412.5</v>
      </c>
      <c r="S343" s="10">
        <f>R343/12</f>
        <v>284.375</v>
      </c>
      <c r="T343" s="9">
        <f>MAX(F343:Q343)</f>
        <v>720</v>
      </c>
    </row>
    <row r="344" spans="1:20" ht="15.75" x14ac:dyDescent="0.25">
      <c r="A344" s="49"/>
      <c r="B344" s="16"/>
      <c r="D344" s="12"/>
      <c r="E344" s="17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23"/>
      <c r="T344" s="48"/>
    </row>
    <row r="345" spans="1:20" ht="15.75" x14ac:dyDescent="0.25">
      <c r="A345" s="49"/>
      <c r="B345" s="16" t="s">
        <v>58</v>
      </c>
      <c r="D345" s="12" t="s">
        <v>3</v>
      </c>
      <c r="E345" s="17" t="s">
        <v>59</v>
      </c>
      <c r="F345" s="11">
        <v>4.25</v>
      </c>
      <c r="G345" s="11">
        <v>4.25</v>
      </c>
      <c r="H345" s="11">
        <v>4.25</v>
      </c>
      <c r="I345" s="11">
        <v>4.25</v>
      </c>
      <c r="J345" s="11">
        <v>4.25</v>
      </c>
      <c r="K345" s="11">
        <v>4.25</v>
      </c>
      <c r="L345" s="11">
        <v>4.25</v>
      </c>
      <c r="M345" s="11">
        <v>4.25</v>
      </c>
      <c r="N345" s="11">
        <v>4.25</v>
      </c>
      <c r="O345" s="11">
        <v>4.25</v>
      </c>
      <c r="P345" s="11">
        <v>4.25</v>
      </c>
      <c r="Q345" s="11">
        <v>4.25</v>
      </c>
      <c r="R345" s="11"/>
      <c r="S345" s="23"/>
      <c r="T345" s="48"/>
    </row>
    <row r="346" spans="1:20" ht="15.75" x14ac:dyDescent="0.25">
      <c r="A346" s="49"/>
      <c r="B346" s="16"/>
      <c r="D346" s="12" t="s">
        <v>1</v>
      </c>
      <c r="E346" s="17"/>
      <c r="F346" s="11">
        <v>4.25</v>
      </c>
      <c r="G346" s="11">
        <v>4.25</v>
      </c>
      <c r="H346" s="11">
        <v>4.25</v>
      </c>
      <c r="I346" s="11">
        <v>4.25</v>
      </c>
      <c r="J346" s="11">
        <v>4.25</v>
      </c>
      <c r="K346" s="11">
        <v>4.25</v>
      </c>
      <c r="L346" s="11">
        <v>4.25</v>
      </c>
      <c r="M346" s="11">
        <v>4.25</v>
      </c>
      <c r="N346" s="11">
        <v>4.25</v>
      </c>
      <c r="O346" s="11">
        <v>4.25</v>
      </c>
      <c r="P346" s="11">
        <v>4.25</v>
      </c>
      <c r="Q346" s="11">
        <v>4.25</v>
      </c>
      <c r="R346" s="11"/>
      <c r="S346" s="23"/>
      <c r="T346" s="48"/>
    </row>
    <row r="347" spans="1:20" ht="15.75" x14ac:dyDescent="0.25">
      <c r="A347" s="49"/>
      <c r="B347" s="16"/>
      <c r="D347" s="12" t="s">
        <v>0</v>
      </c>
      <c r="E347" s="17"/>
      <c r="F347" s="11">
        <v>4.25</v>
      </c>
      <c r="G347" s="11">
        <v>4.25</v>
      </c>
      <c r="H347" s="11">
        <v>4.25</v>
      </c>
      <c r="I347" s="11">
        <v>4.25</v>
      </c>
      <c r="J347" s="11">
        <v>4.25</v>
      </c>
      <c r="K347" s="11">
        <v>4.25</v>
      </c>
      <c r="L347" s="11">
        <v>4.25</v>
      </c>
      <c r="M347" s="11">
        <v>4.25</v>
      </c>
      <c r="N347" s="11">
        <v>4.25</v>
      </c>
      <c r="O347" s="11">
        <v>4.25</v>
      </c>
      <c r="P347" s="11">
        <v>4.25</v>
      </c>
      <c r="Q347" s="11">
        <v>4.25</v>
      </c>
      <c r="R347" s="11"/>
      <c r="S347" s="23"/>
      <c r="T347" s="48"/>
    </row>
    <row r="348" spans="1:20" ht="15.75" x14ac:dyDescent="0.25">
      <c r="A348" s="49"/>
      <c r="B348" s="16"/>
      <c r="D348" s="12"/>
      <c r="E348" s="17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23"/>
      <c r="T348" s="48"/>
    </row>
    <row r="349" spans="1:20" ht="15.75" x14ac:dyDescent="0.25">
      <c r="A349" s="49"/>
      <c r="B349" s="16" t="s">
        <v>58</v>
      </c>
      <c r="C349" s="498"/>
      <c r="D349" s="12" t="s">
        <v>3</v>
      </c>
      <c r="E349" s="17" t="s">
        <v>2</v>
      </c>
      <c r="F349" s="11">
        <f t="shared" ref="F349:Q349" si="82">F341*(F345%)</f>
        <v>4.6616550000000005</v>
      </c>
      <c r="G349" s="11">
        <f t="shared" si="82"/>
        <v>10.844937500000002</v>
      </c>
      <c r="H349" s="11">
        <f t="shared" si="82"/>
        <v>23.0959875</v>
      </c>
      <c r="I349" s="11">
        <f t="shared" si="82"/>
        <v>30.498977500000006</v>
      </c>
      <c r="J349" s="11">
        <f t="shared" si="82"/>
        <v>30.264462500000004</v>
      </c>
      <c r="K349" s="11">
        <f t="shared" si="82"/>
        <v>21.784201455000002</v>
      </c>
      <c r="L349" s="11">
        <f t="shared" si="82"/>
        <v>12.680895000000001</v>
      </c>
      <c r="M349" s="11">
        <f t="shared" si="82"/>
        <v>7.5283586250000001</v>
      </c>
      <c r="N349" s="11">
        <f t="shared" si="82"/>
        <v>0</v>
      </c>
      <c r="O349" s="11">
        <f t="shared" si="82"/>
        <v>1.6521161850000001</v>
      </c>
      <c r="P349" s="11">
        <f t="shared" si="82"/>
        <v>0.56379475749999997</v>
      </c>
      <c r="Q349" s="11">
        <f t="shared" si="82"/>
        <v>0.84396500000000008</v>
      </c>
      <c r="R349" s="13">
        <f>SUM(F349:Q349)</f>
        <v>144.41935102250005</v>
      </c>
      <c r="S349" s="14">
        <f>R349/12</f>
        <v>12.034945918541672</v>
      </c>
      <c r="T349" s="13">
        <f>MAX(F349:Q349)</f>
        <v>30.498977500000006</v>
      </c>
    </row>
    <row r="350" spans="1:20" ht="15.75" x14ac:dyDescent="0.25">
      <c r="A350" s="49"/>
      <c r="B350" s="16"/>
      <c r="C350" s="498"/>
      <c r="D350" s="12" t="s">
        <v>1</v>
      </c>
      <c r="E350" s="17"/>
      <c r="F350" s="11">
        <v>4.6619999999999999</v>
      </c>
      <c r="G350" s="11">
        <f>G342*(G346%)</f>
        <v>6.9751504899999999</v>
      </c>
      <c r="H350" s="11">
        <v>23.096</v>
      </c>
      <c r="I350" s="11">
        <f t="shared" ref="I350:Q350" si="83">I342*(I346%)</f>
        <v>30.091115200000004</v>
      </c>
      <c r="J350" s="11">
        <f t="shared" si="83"/>
        <v>30.424548865000006</v>
      </c>
      <c r="K350" s="11">
        <f t="shared" si="83"/>
        <v>21.784201455000002</v>
      </c>
      <c r="L350" s="11">
        <f t="shared" si="83"/>
        <v>17</v>
      </c>
      <c r="M350" s="11">
        <f t="shared" si="83"/>
        <v>2.125</v>
      </c>
      <c r="N350" s="11">
        <f t="shared" si="83"/>
        <v>1.2750000000000001</v>
      </c>
      <c r="O350" s="11">
        <f t="shared" si="83"/>
        <v>0.63750000000000007</v>
      </c>
      <c r="P350" s="11">
        <f t="shared" si="83"/>
        <v>0.76500000000000001</v>
      </c>
      <c r="Q350" s="11">
        <f t="shared" si="83"/>
        <v>0.85000000000000009</v>
      </c>
      <c r="R350" s="9">
        <f>SUM(F350:Q350)</f>
        <v>139.68551600999999</v>
      </c>
      <c r="S350" s="10">
        <f>R350/12</f>
        <v>11.640459667499998</v>
      </c>
      <c r="T350" s="9">
        <f>MAX(F350:Q350)</f>
        <v>30.424548865000006</v>
      </c>
    </row>
    <row r="351" spans="1:20" ht="15.75" x14ac:dyDescent="0.25">
      <c r="A351" s="49"/>
      <c r="B351" s="16"/>
      <c r="C351" s="498"/>
      <c r="D351" s="12" t="s">
        <v>0</v>
      </c>
      <c r="E351" s="17"/>
      <c r="F351" s="11">
        <f>F343*(F347%)</f>
        <v>5.95</v>
      </c>
      <c r="G351" s="11">
        <f>G343*(G347%)</f>
        <v>9.1587500000000013</v>
      </c>
      <c r="H351" s="11">
        <f>H343*(H347%)</f>
        <v>22.1</v>
      </c>
      <c r="I351" s="11">
        <f t="shared" ref="I351:Q351" si="84">I343*(I347%)</f>
        <v>30.6</v>
      </c>
      <c r="J351" s="11">
        <f t="shared" si="84"/>
        <v>25.500000000000004</v>
      </c>
      <c r="K351" s="11">
        <f t="shared" si="84"/>
        <v>26.562500000000004</v>
      </c>
      <c r="L351" s="11">
        <f t="shared" si="84"/>
        <v>11.9</v>
      </c>
      <c r="M351" s="11">
        <f t="shared" si="84"/>
        <v>6.5875000000000004</v>
      </c>
      <c r="N351" s="11">
        <f t="shared" si="84"/>
        <v>3.2725000000000004</v>
      </c>
      <c r="O351" s="11">
        <f t="shared" si="84"/>
        <v>1.7000000000000002</v>
      </c>
      <c r="P351" s="11">
        <f t="shared" si="84"/>
        <v>0.85000000000000009</v>
      </c>
      <c r="Q351" s="11">
        <f t="shared" si="84"/>
        <v>0.85000000000000009</v>
      </c>
      <c r="R351" s="9">
        <f>SUM(F351:Q351)</f>
        <v>145.03125</v>
      </c>
      <c r="S351" s="10">
        <f>R351/12</f>
        <v>12.0859375</v>
      </c>
      <c r="T351" s="9">
        <f>MAX(F351:Q351)</f>
        <v>30.6</v>
      </c>
    </row>
    <row r="352" spans="1:20" ht="15.75" x14ac:dyDescent="0.25">
      <c r="A352" s="49"/>
      <c r="B352" s="16"/>
      <c r="C352" s="498"/>
      <c r="D352" s="12"/>
      <c r="E352" s="17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23"/>
      <c r="T352" s="48"/>
    </row>
    <row r="353" spans="1:20" ht="15.75" x14ac:dyDescent="0.25">
      <c r="A353" s="49"/>
      <c r="B353" s="16" t="s">
        <v>57</v>
      </c>
      <c r="C353" s="498"/>
      <c r="D353" s="12" t="s">
        <v>3</v>
      </c>
      <c r="E353" s="17" t="s">
        <v>2</v>
      </c>
      <c r="F353" s="11">
        <v>4.5309999999999997</v>
      </c>
      <c r="G353" s="11">
        <v>10.541</v>
      </c>
      <c r="H353" s="11">
        <v>22.454000000000001</v>
      </c>
      <c r="I353" s="11">
        <v>29.672000000000001</v>
      </c>
      <c r="J353" s="11">
        <v>29.405000000000001</v>
      </c>
      <c r="K353" s="11">
        <v>21.234999999999999</v>
      </c>
      <c r="L353" s="11">
        <v>18.393000000000001</v>
      </c>
      <c r="M353" s="11">
        <v>7.3339999999999996</v>
      </c>
      <c r="N353" s="11">
        <v>3.1190000000000002</v>
      </c>
      <c r="O353" s="11">
        <v>1.5980000000000001</v>
      </c>
      <c r="P353" s="11">
        <v>0.54700000000000004</v>
      </c>
      <c r="Q353" s="11">
        <v>0.82199999999999995</v>
      </c>
      <c r="R353" s="13">
        <f>SUM(F353:Q353)</f>
        <v>149.65100000000001</v>
      </c>
      <c r="S353" s="14">
        <f>R353/12</f>
        <v>12.470916666666668</v>
      </c>
      <c r="T353" s="13">
        <f>MAX(F353:Q353)</f>
        <v>29.672000000000001</v>
      </c>
    </row>
    <row r="354" spans="1:20" ht="15.75" x14ac:dyDescent="0.25">
      <c r="A354" s="49"/>
      <c r="B354" s="16"/>
      <c r="C354" s="498"/>
      <c r="D354" s="12" t="s">
        <v>1</v>
      </c>
      <c r="E354" s="17"/>
      <c r="F354" s="11">
        <v>0.88900000000000001</v>
      </c>
      <c r="G354" s="11">
        <v>6.8090000000000002</v>
      </c>
      <c r="H354" s="11">
        <v>16.161999999999999</v>
      </c>
      <c r="I354" s="11">
        <v>29.338999999999999</v>
      </c>
      <c r="J354" s="11">
        <v>29.637</v>
      </c>
      <c r="K354" s="11">
        <v>28.673999999999999</v>
      </c>
      <c r="L354" s="11">
        <f t="shared" ref="L354:Q354" si="85">40/6</f>
        <v>6.666666666666667</v>
      </c>
      <c r="M354" s="11">
        <f t="shared" si="85"/>
        <v>6.666666666666667</v>
      </c>
      <c r="N354" s="11">
        <f t="shared" si="85"/>
        <v>6.666666666666667</v>
      </c>
      <c r="O354" s="11">
        <f t="shared" si="85"/>
        <v>6.666666666666667</v>
      </c>
      <c r="P354" s="11">
        <f t="shared" si="85"/>
        <v>6.666666666666667</v>
      </c>
      <c r="Q354" s="11">
        <f t="shared" si="85"/>
        <v>6.666666666666667</v>
      </c>
      <c r="R354" s="9">
        <f>SUM(F354:Q354)</f>
        <v>151.50999999999996</v>
      </c>
      <c r="S354" s="10">
        <f>R354/12</f>
        <v>12.625833333333331</v>
      </c>
      <c r="T354" s="9">
        <f>MAX(F354:Q354)</f>
        <v>29.637</v>
      </c>
    </row>
    <row r="355" spans="1:20" ht="15.75" x14ac:dyDescent="0.25">
      <c r="A355" s="49"/>
      <c r="B355" s="16"/>
      <c r="C355" s="498"/>
      <c r="D355" s="12" t="s">
        <v>0</v>
      </c>
      <c r="E355" s="17"/>
      <c r="F355" s="11">
        <f t="shared" ref="F355:Q355" si="86">F351*(1-0.021)</f>
        <v>5.8250500000000001</v>
      </c>
      <c r="G355" s="11">
        <f t="shared" si="86"/>
        <v>8.9664162500000018</v>
      </c>
      <c r="H355" s="11">
        <f t="shared" si="86"/>
        <v>21.635899999999999</v>
      </c>
      <c r="I355" s="11">
        <f t="shared" si="86"/>
        <v>29.9574</v>
      </c>
      <c r="J355" s="11">
        <f t="shared" si="86"/>
        <v>24.964500000000005</v>
      </c>
      <c r="K355" s="11">
        <f t="shared" si="86"/>
        <v>26.004687500000003</v>
      </c>
      <c r="L355" s="11">
        <f t="shared" si="86"/>
        <v>11.6501</v>
      </c>
      <c r="M355" s="11">
        <f t="shared" si="86"/>
        <v>6.4491624999999999</v>
      </c>
      <c r="N355" s="11">
        <f t="shared" si="86"/>
        <v>3.2037775000000002</v>
      </c>
      <c r="O355" s="11">
        <f t="shared" si="86"/>
        <v>1.6643000000000001</v>
      </c>
      <c r="P355" s="11">
        <f t="shared" si="86"/>
        <v>0.83215000000000006</v>
      </c>
      <c r="Q355" s="11">
        <f t="shared" si="86"/>
        <v>0.83215000000000006</v>
      </c>
      <c r="R355" s="9">
        <f>SUM(F355:Q355)+0.01</f>
        <v>141.99559375000004</v>
      </c>
      <c r="S355" s="10">
        <f>R355/12</f>
        <v>11.832966145833337</v>
      </c>
      <c r="T355" s="9">
        <f>MAX(F355:Q355)</f>
        <v>29.9574</v>
      </c>
    </row>
    <row r="356" spans="1:20" ht="15.75" x14ac:dyDescent="0.25">
      <c r="A356" s="49"/>
      <c r="B356" s="16"/>
      <c r="C356" s="498"/>
      <c r="D356" s="12"/>
      <c r="E356" s="17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23"/>
      <c r="T356" s="48"/>
    </row>
    <row r="357" spans="1:20" ht="15.75" x14ac:dyDescent="0.25">
      <c r="A357" s="49">
        <v>21</v>
      </c>
      <c r="B357" s="16" t="s">
        <v>62</v>
      </c>
      <c r="D357" s="12"/>
      <c r="E357" s="17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23"/>
      <c r="T357" s="48"/>
    </row>
    <row r="358" spans="1:20" ht="31.5" x14ac:dyDescent="0.25">
      <c r="A358" s="49"/>
      <c r="B358" s="16" t="s">
        <v>61</v>
      </c>
      <c r="D358" s="12" t="s">
        <v>3</v>
      </c>
      <c r="E358" s="17" t="s">
        <v>2</v>
      </c>
      <c r="F358" s="11">
        <v>158.572</v>
      </c>
      <c r="G358" s="11">
        <v>314.572</v>
      </c>
      <c r="H358" s="11">
        <v>333.68099999999998</v>
      </c>
      <c r="I358" s="11">
        <v>305.98899999999998</v>
      </c>
      <c r="J358" s="11">
        <v>365.702</v>
      </c>
      <c r="K358" s="11">
        <v>300.733</v>
      </c>
      <c r="L358" s="11">
        <v>187.22399999999999</v>
      </c>
      <c r="M358" s="11">
        <v>0</v>
      </c>
      <c r="N358" s="11">
        <v>75.849000000000004</v>
      </c>
      <c r="O358" s="11">
        <v>55.725999999999999</v>
      </c>
      <c r="P358" s="11">
        <v>46.228999999999999</v>
      </c>
      <c r="Q358" s="11">
        <v>101.056</v>
      </c>
      <c r="R358" s="13">
        <f>SUM(F358:Q358)</f>
        <v>2245.3329999999996</v>
      </c>
      <c r="S358" s="14">
        <f>R358/12</f>
        <v>187.11108333333331</v>
      </c>
      <c r="T358" s="13">
        <f>MAX(F358:Q358)</f>
        <v>365.702</v>
      </c>
    </row>
    <row r="359" spans="1:20" ht="15.75" x14ac:dyDescent="0.25">
      <c r="A359" s="49"/>
      <c r="B359" s="16"/>
      <c r="D359" s="12" t="s">
        <v>1</v>
      </c>
      <c r="E359" s="17"/>
      <c r="F359" s="11">
        <v>149.17400000000001</v>
      </c>
      <c r="G359" s="11">
        <v>289.63049999999998</v>
      </c>
      <c r="H359" s="11">
        <v>307.53414700000002</v>
      </c>
      <c r="I359" s="11">
        <v>305.05211200000002</v>
      </c>
      <c r="J359" s="11">
        <v>308.65205700000001</v>
      </c>
      <c r="K359" s="11">
        <v>309.488</v>
      </c>
      <c r="L359" s="11">
        <v>228.881</v>
      </c>
      <c r="M359" s="11">
        <v>140</v>
      </c>
      <c r="N359" s="11">
        <v>98.8</v>
      </c>
      <c r="O359" s="11">
        <v>80</v>
      </c>
      <c r="P359" s="11">
        <v>70</v>
      </c>
      <c r="Q359" s="11">
        <v>100</v>
      </c>
      <c r="R359" s="9">
        <f>SUM(F359:Q359)</f>
        <v>2387.2118160000005</v>
      </c>
      <c r="S359" s="10">
        <f>R359/12</f>
        <v>198.93431800000005</v>
      </c>
      <c r="T359" s="9">
        <f>MAX(F359:Q359)</f>
        <v>309.488</v>
      </c>
    </row>
    <row r="360" spans="1:20" ht="15.75" x14ac:dyDescent="0.25">
      <c r="A360" s="49"/>
      <c r="B360" s="16"/>
      <c r="D360" s="12" t="s">
        <v>0</v>
      </c>
      <c r="E360" s="17"/>
      <c r="F360" s="11">
        <v>130</v>
      </c>
      <c r="G360" s="11">
        <v>230</v>
      </c>
      <c r="H360" s="11">
        <v>263.52</v>
      </c>
      <c r="I360" s="11">
        <v>315</v>
      </c>
      <c r="J360" s="11">
        <v>325</v>
      </c>
      <c r="K360" s="11">
        <v>295</v>
      </c>
      <c r="L360" s="11">
        <v>205</v>
      </c>
      <c r="M360" s="11">
        <v>128.80000000000001</v>
      </c>
      <c r="N360" s="11">
        <v>97</v>
      </c>
      <c r="O360" s="11">
        <v>80</v>
      </c>
      <c r="P360" s="11">
        <v>80</v>
      </c>
      <c r="Q360" s="11">
        <v>90</v>
      </c>
      <c r="R360" s="9">
        <f>SUM(F360:Q360)</f>
        <v>2239.3199999999997</v>
      </c>
      <c r="S360" s="10">
        <f>R360/12</f>
        <v>186.60999999999999</v>
      </c>
      <c r="T360" s="9">
        <f>MAX(F360:Q360)</f>
        <v>325</v>
      </c>
    </row>
    <row r="361" spans="1:20" ht="15.75" x14ac:dyDescent="0.25">
      <c r="A361" s="49"/>
      <c r="B361" s="16"/>
      <c r="D361" s="12"/>
      <c r="E361" s="17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23"/>
      <c r="T361" s="48"/>
    </row>
    <row r="362" spans="1:20" ht="15.75" x14ac:dyDescent="0.25">
      <c r="A362" s="49"/>
      <c r="B362" s="16" t="s">
        <v>58</v>
      </c>
      <c r="D362" s="12" t="s">
        <v>60</v>
      </c>
      <c r="E362" s="17" t="s">
        <v>59</v>
      </c>
      <c r="F362" s="11">
        <v>23.4</v>
      </c>
      <c r="G362" s="11">
        <v>23.4</v>
      </c>
      <c r="H362" s="11">
        <v>23.4</v>
      </c>
      <c r="I362" s="11">
        <v>23.4</v>
      </c>
      <c r="J362" s="11">
        <v>23.4</v>
      </c>
      <c r="K362" s="11">
        <v>23.4</v>
      </c>
      <c r="L362" s="11">
        <v>23.4</v>
      </c>
      <c r="M362" s="11">
        <v>23.4</v>
      </c>
      <c r="N362" s="11">
        <v>23.4</v>
      </c>
      <c r="O362" s="11">
        <v>23.4</v>
      </c>
      <c r="P362" s="11">
        <v>23.4</v>
      </c>
      <c r="Q362" s="11">
        <v>23.4</v>
      </c>
      <c r="R362" s="11"/>
      <c r="S362" s="23"/>
      <c r="T362" s="48"/>
    </row>
    <row r="363" spans="1:20" ht="15.75" x14ac:dyDescent="0.25">
      <c r="A363" s="49"/>
      <c r="B363" s="16"/>
      <c r="D363" s="12" t="s">
        <v>3</v>
      </c>
      <c r="E363" s="17"/>
      <c r="F363" s="11">
        <v>23.4</v>
      </c>
      <c r="G363" s="11">
        <v>23.4</v>
      </c>
      <c r="H363" s="11">
        <v>23.4</v>
      </c>
      <c r="I363" s="11">
        <v>23.4</v>
      </c>
      <c r="J363" s="11">
        <v>23.4</v>
      </c>
      <c r="K363" s="11">
        <v>23.4</v>
      </c>
      <c r="L363" s="11">
        <v>23.4</v>
      </c>
      <c r="M363" s="11">
        <v>23.4</v>
      </c>
      <c r="N363" s="11">
        <v>23.4</v>
      </c>
      <c r="O363" s="11">
        <v>23.4</v>
      </c>
      <c r="P363" s="11">
        <v>23.4</v>
      </c>
      <c r="Q363" s="11">
        <v>23.4</v>
      </c>
      <c r="R363" s="11"/>
      <c r="S363" s="23"/>
      <c r="T363" s="48"/>
    </row>
    <row r="364" spans="1:20" ht="15.75" x14ac:dyDescent="0.25">
      <c r="A364" s="49"/>
      <c r="B364" s="16"/>
      <c r="D364" s="12" t="s">
        <v>1</v>
      </c>
      <c r="E364" s="17"/>
      <c r="F364" s="11">
        <v>23.4</v>
      </c>
      <c r="G364" s="11">
        <v>23.4</v>
      </c>
      <c r="H364" s="11">
        <v>23.4</v>
      </c>
      <c r="I364" s="11">
        <v>23.4</v>
      </c>
      <c r="J364" s="11">
        <v>23.4</v>
      </c>
      <c r="K364" s="11">
        <v>23.4</v>
      </c>
      <c r="L364" s="11">
        <v>23.4</v>
      </c>
      <c r="M364" s="11">
        <v>23.4</v>
      </c>
      <c r="N364" s="11">
        <v>23.4</v>
      </c>
      <c r="O364" s="11">
        <v>23.4</v>
      </c>
      <c r="P364" s="11">
        <v>23.4</v>
      </c>
      <c r="Q364" s="11">
        <v>23.4</v>
      </c>
      <c r="R364" s="11"/>
      <c r="S364" s="23"/>
      <c r="T364" s="48"/>
    </row>
    <row r="365" spans="1:20" ht="15.75" x14ac:dyDescent="0.25">
      <c r="A365" s="49"/>
      <c r="B365" s="16"/>
      <c r="D365" s="12"/>
      <c r="E365" s="17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23"/>
      <c r="T365" s="48"/>
    </row>
    <row r="366" spans="1:20" ht="15.75" x14ac:dyDescent="0.25">
      <c r="A366" s="49"/>
      <c r="B366" s="16" t="s">
        <v>58</v>
      </c>
      <c r="C366" s="498"/>
      <c r="D366" s="12" t="s">
        <v>3</v>
      </c>
      <c r="E366" s="17" t="s">
        <v>2</v>
      </c>
      <c r="F366" s="11">
        <f t="shared" ref="F366:Q366" si="87">F358*(F362%)</f>
        <v>37.105848000000002</v>
      </c>
      <c r="G366" s="11">
        <f t="shared" si="87"/>
        <v>73.609848</v>
      </c>
      <c r="H366" s="11">
        <f t="shared" si="87"/>
        <v>78.08135399999999</v>
      </c>
      <c r="I366" s="11">
        <f t="shared" si="87"/>
        <v>71.601425999999989</v>
      </c>
      <c r="J366" s="11">
        <f t="shared" si="87"/>
        <v>85.574267999999989</v>
      </c>
      <c r="K366" s="11">
        <f t="shared" si="87"/>
        <v>70.371521999999999</v>
      </c>
      <c r="L366" s="11">
        <f t="shared" si="87"/>
        <v>43.810415999999996</v>
      </c>
      <c r="M366" s="11">
        <f t="shared" si="87"/>
        <v>0</v>
      </c>
      <c r="N366" s="11">
        <f t="shared" si="87"/>
        <v>17.748666</v>
      </c>
      <c r="O366" s="11">
        <f t="shared" si="87"/>
        <v>13.039883999999999</v>
      </c>
      <c r="P366" s="11">
        <f t="shared" si="87"/>
        <v>10.817585999999999</v>
      </c>
      <c r="Q366" s="11">
        <f t="shared" si="87"/>
        <v>23.647103999999999</v>
      </c>
      <c r="R366" s="13">
        <f>SUM(F366:Q366)</f>
        <v>525.40792199999999</v>
      </c>
      <c r="S366" s="14">
        <f>R366/12</f>
        <v>43.783993500000001</v>
      </c>
      <c r="T366" s="13">
        <f>MAX(F366:Q366)</f>
        <v>85.574267999999989</v>
      </c>
    </row>
    <row r="367" spans="1:20" ht="15.75" x14ac:dyDescent="0.25">
      <c r="A367" s="49"/>
      <c r="B367" s="16"/>
      <c r="C367" s="498"/>
      <c r="D367" s="12" t="s">
        <v>1</v>
      </c>
      <c r="E367" s="17"/>
      <c r="F367" s="11">
        <f t="shared" ref="F367:Q367" si="88">F359*(F363%)</f>
        <v>34.906716000000003</v>
      </c>
      <c r="G367" s="11">
        <f t="shared" si="88"/>
        <v>67.77353699999999</v>
      </c>
      <c r="H367" s="11">
        <f t="shared" si="88"/>
        <v>71.962990398000002</v>
      </c>
      <c r="I367" s="11">
        <f t="shared" si="88"/>
        <v>71.382194208000001</v>
      </c>
      <c r="J367" s="11">
        <f t="shared" si="88"/>
        <v>72.224581337999993</v>
      </c>
      <c r="K367" s="11">
        <f t="shared" si="88"/>
        <v>72.420192</v>
      </c>
      <c r="L367" s="11">
        <f t="shared" si="88"/>
        <v>53.558153999999995</v>
      </c>
      <c r="M367" s="11">
        <f t="shared" si="88"/>
        <v>32.76</v>
      </c>
      <c r="N367" s="11">
        <f t="shared" si="88"/>
        <v>23.119199999999999</v>
      </c>
      <c r="O367" s="11">
        <f t="shared" si="88"/>
        <v>18.72</v>
      </c>
      <c r="P367" s="11">
        <f t="shared" si="88"/>
        <v>16.38</v>
      </c>
      <c r="Q367" s="11">
        <f t="shared" si="88"/>
        <v>23.4</v>
      </c>
      <c r="R367" s="9">
        <f>SUM(F367:Q367)</f>
        <v>558.60756494399993</v>
      </c>
      <c r="S367" s="10">
        <f>R367/12</f>
        <v>46.550630411999997</v>
      </c>
      <c r="T367" s="9">
        <f>MAX(F367:Q367)</f>
        <v>72.420192</v>
      </c>
    </row>
    <row r="368" spans="1:20" ht="15.75" x14ac:dyDescent="0.25">
      <c r="A368" s="49"/>
      <c r="B368" s="16"/>
      <c r="C368" s="498"/>
      <c r="D368" s="12" t="s">
        <v>0</v>
      </c>
      <c r="E368" s="17"/>
      <c r="F368" s="11">
        <f t="shared" ref="F368:Q368" si="89">F360*(F364%)</f>
        <v>30.419999999999998</v>
      </c>
      <c r="G368" s="11">
        <f t="shared" si="89"/>
        <v>53.819999999999993</v>
      </c>
      <c r="H368" s="11">
        <f t="shared" si="89"/>
        <v>61.663679999999992</v>
      </c>
      <c r="I368" s="11">
        <f t="shared" si="89"/>
        <v>73.709999999999994</v>
      </c>
      <c r="J368" s="11">
        <f t="shared" si="89"/>
        <v>76.05</v>
      </c>
      <c r="K368" s="11">
        <f t="shared" si="89"/>
        <v>69.03</v>
      </c>
      <c r="L368" s="11">
        <f t="shared" si="89"/>
        <v>47.97</v>
      </c>
      <c r="M368" s="11">
        <f t="shared" si="89"/>
        <v>30.139200000000002</v>
      </c>
      <c r="N368" s="11">
        <f t="shared" si="89"/>
        <v>22.698</v>
      </c>
      <c r="O368" s="11">
        <f t="shared" si="89"/>
        <v>18.72</v>
      </c>
      <c r="P368" s="11">
        <f t="shared" si="89"/>
        <v>18.72</v>
      </c>
      <c r="Q368" s="11">
        <f t="shared" si="89"/>
        <v>21.06</v>
      </c>
      <c r="R368" s="9">
        <f>SUM(F368:Q368)</f>
        <v>524.00087999999994</v>
      </c>
      <c r="S368" s="10">
        <f>R368/12</f>
        <v>43.666739999999997</v>
      </c>
      <c r="T368" s="9">
        <f>MAX(F368:Q368)</f>
        <v>76.05</v>
      </c>
    </row>
    <row r="369" spans="1:20" ht="15.75" x14ac:dyDescent="0.25">
      <c r="A369" s="49"/>
      <c r="B369" s="16"/>
      <c r="C369" s="498"/>
      <c r="D369" s="12"/>
      <c r="E369" s="17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23"/>
      <c r="T369" s="48"/>
    </row>
    <row r="370" spans="1:20" ht="15.75" x14ac:dyDescent="0.25">
      <c r="A370" s="49"/>
      <c r="B370" s="16" t="s">
        <v>57</v>
      </c>
      <c r="C370" s="498"/>
      <c r="D370" s="12" t="s">
        <v>3</v>
      </c>
      <c r="E370" s="17" t="s">
        <v>2</v>
      </c>
      <c r="F370" s="11">
        <v>31.792999999999999</v>
      </c>
      <c r="G370" s="11">
        <v>62.877000000000002</v>
      </c>
      <c r="H370" s="11">
        <v>66.728999999999999</v>
      </c>
      <c r="I370" s="11">
        <v>61.271000000000001</v>
      </c>
      <c r="J370" s="11">
        <v>73.111999999999995</v>
      </c>
      <c r="K370" s="11">
        <v>60.347999999999999</v>
      </c>
      <c r="L370" s="11">
        <v>45.933999999999997</v>
      </c>
      <c r="M370" s="11">
        <v>24.271000000000001</v>
      </c>
      <c r="N370" s="11">
        <v>10.113</v>
      </c>
      <c r="O370" s="11">
        <v>0.80400000000000005</v>
      </c>
      <c r="P370" s="11">
        <v>0</v>
      </c>
      <c r="Q370" s="11">
        <v>18.059999999999999</v>
      </c>
      <c r="R370" s="13">
        <f>SUM(F370:Q370)</f>
        <v>455.31200000000007</v>
      </c>
      <c r="S370" s="14">
        <f>R370/12</f>
        <v>37.942666666666675</v>
      </c>
      <c r="T370" s="13">
        <f>MAX(F370:Q370)</f>
        <v>73.111999999999995</v>
      </c>
    </row>
    <row r="371" spans="1:20" ht="15.75" x14ac:dyDescent="0.25">
      <c r="A371" s="49"/>
      <c r="B371" s="16"/>
      <c r="C371" s="498"/>
      <c r="D371" s="12" t="s">
        <v>1</v>
      </c>
      <c r="E371" s="17"/>
      <c r="F371" s="11">
        <v>29.99</v>
      </c>
      <c r="G371" s="11">
        <v>58.216000000000001</v>
      </c>
      <c r="H371" s="11">
        <v>65.680000000000007</v>
      </c>
      <c r="I371" s="11">
        <v>70.707999999999998</v>
      </c>
      <c r="J371" s="11">
        <v>71.475999999999999</v>
      </c>
      <c r="K371" s="11">
        <v>71.552000000000007</v>
      </c>
      <c r="L371" s="11">
        <f t="shared" ref="L371:Q371" si="90">200/6</f>
        <v>33.333333333333336</v>
      </c>
      <c r="M371" s="11">
        <f t="shared" si="90"/>
        <v>33.333333333333336</v>
      </c>
      <c r="N371" s="11">
        <f t="shared" si="90"/>
        <v>33.333333333333336</v>
      </c>
      <c r="O371" s="11">
        <f t="shared" si="90"/>
        <v>33.333333333333336</v>
      </c>
      <c r="P371" s="11">
        <f t="shared" si="90"/>
        <v>33.333333333333336</v>
      </c>
      <c r="Q371" s="11">
        <f t="shared" si="90"/>
        <v>33.333333333333336</v>
      </c>
      <c r="R371" s="9">
        <f>SUM(F371:Q371)</f>
        <v>567.62200000000007</v>
      </c>
      <c r="S371" s="10">
        <f>R371/12</f>
        <v>47.301833333333342</v>
      </c>
      <c r="T371" s="9">
        <f>MAX(F371:Q371)</f>
        <v>71.552000000000007</v>
      </c>
    </row>
    <row r="372" spans="1:20" ht="15.75" x14ac:dyDescent="0.25">
      <c r="A372" s="49"/>
      <c r="B372" s="16"/>
      <c r="C372" s="498"/>
      <c r="D372" s="12" t="s">
        <v>0</v>
      </c>
      <c r="E372" s="17"/>
      <c r="F372" s="11">
        <f t="shared" ref="F372:Q372" si="91">F368*(1-0.021)</f>
        <v>29.781179999999999</v>
      </c>
      <c r="G372" s="11">
        <f t="shared" si="91"/>
        <v>52.689779999999992</v>
      </c>
      <c r="H372" s="11">
        <f t="shared" si="91"/>
        <v>60.368742719999993</v>
      </c>
      <c r="I372" s="11">
        <f t="shared" si="91"/>
        <v>72.162089999999992</v>
      </c>
      <c r="J372" s="11">
        <f t="shared" si="91"/>
        <v>74.452950000000001</v>
      </c>
      <c r="K372" s="11">
        <f t="shared" si="91"/>
        <v>67.580370000000002</v>
      </c>
      <c r="L372" s="11">
        <f t="shared" si="91"/>
        <v>46.962629999999997</v>
      </c>
      <c r="M372" s="11">
        <f t="shared" si="91"/>
        <v>29.506276800000002</v>
      </c>
      <c r="N372" s="11">
        <f t="shared" si="91"/>
        <v>22.221342</v>
      </c>
      <c r="O372" s="11">
        <f t="shared" si="91"/>
        <v>18.326879999999999</v>
      </c>
      <c r="P372" s="11">
        <f t="shared" si="91"/>
        <v>18.326879999999999</v>
      </c>
      <c r="Q372" s="11">
        <f t="shared" si="91"/>
        <v>20.617739999999998</v>
      </c>
      <c r="R372" s="9">
        <f>SUM(F372:Q372)</f>
        <v>512.99686152000004</v>
      </c>
      <c r="S372" s="10">
        <f>R372/12</f>
        <v>42.749738460000003</v>
      </c>
      <c r="T372" s="9">
        <f>MAX(F372:Q372)</f>
        <v>74.452950000000001</v>
      </c>
    </row>
    <row r="373" spans="1:20" ht="15.75" x14ac:dyDescent="0.25">
      <c r="A373" s="49"/>
      <c r="B373" s="16"/>
      <c r="C373" s="498"/>
      <c r="D373" s="12"/>
      <c r="E373" s="17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23"/>
      <c r="T373" s="48"/>
    </row>
    <row r="374" spans="1:20" ht="31.5" x14ac:dyDescent="0.25">
      <c r="A374" s="49"/>
      <c r="B374" s="16" t="s">
        <v>56</v>
      </c>
      <c r="C374" s="498"/>
      <c r="D374" s="12"/>
      <c r="E374" s="17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23"/>
      <c r="T374" s="48"/>
    </row>
    <row r="375" spans="1:20" ht="15.75" x14ac:dyDescent="0.25">
      <c r="A375" s="49"/>
      <c r="B375" s="16" t="s">
        <v>13</v>
      </c>
      <c r="D375" s="12" t="s">
        <v>3</v>
      </c>
      <c r="E375" s="17" t="s">
        <v>2</v>
      </c>
      <c r="F375" s="11">
        <f t="shared" ref="F375:Q375" si="92">F358+F341+F324</f>
        <v>345.47600000000006</v>
      </c>
      <c r="G375" s="11">
        <f t="shared" si="92"/>
        <v>716.94600000000014</v>
      </c>
      <c r="H375" s="11">
        <f t="shared" si="92"/>
        <v>1128.8130000000001</v>
      </c>
      <c r="I375" s="11">
        <f t="shared" si="92"/>
        <v>1284.788</v>
      </c>
      <c r="J375" s="11">
        <f t="shared" si="92"/>
        <v>1365.8579999999999</v>
      </c>
      <c r="K375" s="11">
        <f t="shared" si="92"/>
        <v>1080.1424459999998</v>
      </c>
      <c r="L375" s="11">
        <f t="shared" si="92"/>
        <v>752.857035</v>
      </c>
      <c r="M375" s="11">
        <f t="shared" si="92"/>
        <v>298.12085000000002</v>
      </c>
      <c r="N375" s="11">
        <f t="shared" si="92"/>
        <v>115.09700000000001</v>
      </c>
      <c r="O375" s="11">
        <f t="shared" si="92"/>
        <v>135.45542799999998</v>
      </c>
      <c r="P375" s="11">
        <f t="shared" si="92"/>
        <v>78.441103999999996</v>
      </c>
      <c r="Q375" s="11">
        <f t="shared" si="92"/>
        <v>151.63411400000001</v>
      </c>
      <c r="R375" s="13">
        <f>SUM(F375:Q375)</f>
        <v>7453.6289770000003</v>
      </c>
      <c r="S375" s="14">
        <f>R375/12</f>
        <v>621.1357480833334</v>
      </c>
      <c r="T375" s="13">
        <f>MAX(F375:Q375)</f>
        <v>1365.8579999999999</v>
      </c>
    </row>
    <row r="376" spans="1:20" ht="15.75" x14ac:dyDescent="0.25">
      <c r="A376" s="49"/>
      <c r="B376" s="16"/>
      <c r="D376" s="12" t="s">
        <v>1</v>
      </c>
      <c r="E376" s="17"/>
      <c r="F376" s="11">
        <f t="shared" ref="F376:Q376" si="93">F359+F342+F325</f>
        <v>212.05171200000001</v>
      </c>
      <c r="G376" s="11">
        <f t="shared" si="93"/>
        <v>556.78522299999997</v>
      </c>
      <c r="H376" s="11">
        <f t="shared" si="93"/>
        <v>895.23377100000016</v>
      </c>
      <c r="I376" s="11">
        <f t="shared" si="93"/>
        <v>1293.281391</v>
      </c>
      <c r="J376" s="11">
        <f t="shared" si="93"/>
        <v>1304.7131750000001</v>
      </c>
      <c r="K376" s="11">
        <f t="shared" si="93"/>
        <v>1098.008446</v>
      </c>
      <c r="L376" s="11">
        <f t="shared" si="93"/>
        <v>868.88099999999997</v>
      </c>
      <c r="M376" s="11">
        <f t="shared" si="93"/>
        <v>270</v>
      </c>
      <c r="N376" s="11">
        <f t="shared" si="93"/>
        <v>183.8</v>
      </c>
      <c r="O376" s="11">
        <f t="shared" si="93"/>
        <v>152</v>
      </c>
      <c r="P376" s="11">
        <f t="shared" si="93"/>
        <v>128</v>
      </c>
      <c r="Q376" s="11">
        <f t="shared" si="93"/>
        <v>170</v>
      </c>
      <c r="R376" s="9">
        <f>SUM(F376:Q376)</f>
        <v>7132.7547180000001</v>
      </c>
      <c r="S376" s="10">
        <f>R376/12</f>
        <v>594.39622650000001</v>
      </c>
      <c r="T376" s="9">
        <f>MAX(F376:Q376)</f>
        <v>1304.7131750000001</v>
      </c>
    </row>
    <row r="377" spans="1:20" ht="15.75" x14ac:dyDescent="0.25">
      <c r="A377" s="49"/>
      <c r="B377" s="16"/>
      <c r="D377" s="12" t="s">
        <v>0</v>
      </c>
      <c r="E377" s="17"/>
      <c r="F377" s="11">
        <f t="shared" ref="F377:Q377" si="94">F360+F343+F326</f>
        <v>325.60000000000002</v>
      </c>
      <c r="G377" s="11">
        <f t="shared" si="94"/>
        <v>575.5</v>
      </c>
      <c r="H377" s="11">
        <f t="shared" si="94"/>
        <v>943.52</v>
      </c>
      <c r="I377" s="11">
        <f t="shared" si="94"/>
        <v>1305</v>
      </c>
      <c r="J377" s="11">
        <f t="shared" si="94"/>
        <v>1205</v>
      </c>
      <c r="K377" s="11">
        <f t="shared" si="94"/>
        <v>1175.5</v>
      </c>
      <c r="L377" s="11">
        <f t="shared" si="94"/>
        <v>725</v>
      </c>
      <c r="M377" s="11">
        <f t="shared" si="94"/>
        <v>418.8</v>
      </c>
      <c r="N377" s="11">
        <f t="shared" si="94"/>
        <v>254</v>
      </c>
      <c r="O377" s="11">
        <f t="shared" si="94"/>
        <v>165.7</v>
      </c>
      <c r="P377" s="11">
        <f t="shared" si="94"/>
        <v>153</v>
      </c>
      <c r="Q377" s="11">
        <f t="shared" si="94"/>
        <v>174</v>
      </c>
      <c r="R377" s="9">
        <f>SUM(F377:Q377)</f>
        <v>7420.62</v>
      </c>
      <c r="S377" s="10">
        <f>R377/12</f>
        <v>618.38499999999999</v>
      </c>
      <c r="T377" s="9">
        <f>MAX(F377:Q377)</f>
        <v>1305</v>
      </c>
    </row>
    <row r="378" spans="1:20" ht="15.75" x14ac:dyDescent="0.25">
      <c r="A378" s="49"/>
      <c r="B378" s="16"/>
      <c r="D378" s="12"/>
      <c r="E378" s="17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23"/>
      <c r="T378" s="48"/>
    </row>
    <row r="379" spans="1:20" ht="15.75" x14ac:dyDescent="0.25">
      <c r="A379" s="49"/>
      <c r="B379" s="16" t="s">
        <v>54</v>
      </c>
      <c r="D379" s="12" t="s">
        <v>3</v>
      </c>
      <c r="E379" s="17" t="s">
        <v>2</v>
      </c>
      <c r="F379" s="11">
        <f t="shared" ref="F379:Q379" si="95">F370+F353+F336</f>
        <v>47.724999999999994</v>
      </c>
      <c r="G379" s="11">
        <f t="shared" si="95"/>
        <v>95.152000000000015</v>
      </c>
      <c r="H379" s="11">
        <f t="shared" si="95"/>
        <v>126.35299999999999</v>
      </c>
      <c r="I379" s="11">
        <f t="shared" si="95"/>
        <v>129.541</v>
      </c>
      <c r="J379" s="11">
        <f t="shared" si="95"/>
        <v>145.029</v>
      </c>
      <c r="K379" s="11">
        <f t="shared" si="95"/>
        <v>121.086</v>
      </c>
      <c r="L379" s="11">
        <f t="shared" si="95"/>
        <v>100.22800000000001</v>
      </c>
      <c r="M379" s="11">
        <f t="shared" si="95"/>
        <v>49.507999999999996</v>
      </c>
      <c r="N379" s="11">
        <f t="shared" si="95"/>
        <v>23.112000000000002</v>
      </c>
      <c r="O379" s="11">
        <f t="shared" si="95"/>
        <v>8.4059999999999988</v>
      </c>
      <c r="P379" s="11">
        <f t="shared" si="95"/>
        <v>3.339</v>
      </c>
      <c r="Q379" s="11">
        <f t="shared" si="95"/>
        <v>23.424999999999997</v>
      </c>
      <c r="R379" s="13">
        <f>SUM(F379:Q379)</f>
        <v>872.904</v>
      </c>
      <c r="S379" s="14">
        <f>R379/12</f>
        <v>72.742000000000004</v>
      </c>
      <c r="T379" s="13">
        <f>MAX(F379:Q379)</f>
        <v>145.029</v>
      </c>
    </row>
    <row r="380" spans="1:20" ht="15.75" x14ac:dyDescent="0.25">
      <c r="A380" s="49"/>
      <c r="B380" s="16"/>
      <c r="D380" s="12" t="s">
        <v>1</v>
      </c>
      <c r="E380" s="17"/>
      <c r="F380" s="11">
        <f t="shared" ref="F380:Q380" si="96">F371+F354+F337</f>
        <v>37.025999999999996</v>
      </c>
      <c r="G380" s="11">
        <f t="shared" si="96"/>
        <v>80.303000000000011</v>
      </c>
      <c r="H380" s="11">
        <f t="shared" si="96"/>
        <v>111.17200000000001</v>
      </c>
      <c r="I380" s="11">
        <f t="shared" si="96"/>
        <v>141.54599999999999</v>
      </c>
      <c r="J380" s="11">
        <f t="shared" si="96"/>
        <v>142.571</v>
      </c>
      <c r="K380" s="11">
        <f t="shared" si="96"/>
        <v>140.45499999999998</v>
      </c>
      <c r="L380" s="11">
        <f t="shared" si="96"/>
        <v>56.666666666666671</v>
      </c>
      <c r="M380" s="11">
        <f t="shared" si="96"/>
        <v>56.666666666666671</v>
      </c>
      <c r="N380" s="11">
        <f t="shared" si="96"/>
        <v>56.666666666666671</v>
      </c>
      <c r="O380" s="11">
        <f t="shared" si="96"/>
        <v>56.666666666666671</v>
      </c>
      <c r="P380" s="11">
        <f t="shared" si="96"/>
        <v>56.666666666666671</v>
      </c>
      <c r="Q380" s="11">
        <f t="shared" si="96"/>
        <v>56.666666666666671</v>
      </c>
      <c r="R380" s="9">
        <f>SUM(F380:Q380)</f>
        <v>993.07299999999987</v>
      </c>
      <c r="S380" s="10">
        <f>R380/12</f>
        <v>82.756083333333322</v>
      </c>
      <c r="T380" s="9">
        <f>MAX(F380:Q380)</f>
        <v>142.571</v>
      </c>
    </row>
    <row r="381" spans="1:20" ht="15.75" x14ac:dyDescent="0.25">
      <c r="A381" s="49"/>
      <c r="B381" s="16"/>
      <c r="D381" s="12" t="s">
        <v>0</v>
      </c>
      <c r="E381" s="17"/>
      <c r="F381" s="11">
        <f t="shared" ref="F381:Q381" si="97">F372+F355+F338</f>
        <v>43.874511559999995</v>
      </c>
      <c r="G381" s="11">
        <f t="shared" si="97"/>
        <v>80.988509249999993</v>
      </c>
      <c r="H381" s="11">
        <f t="shared" si="97"/>
        <v>105.79825871999999</v>
      </c>
      <c r="I381" s="11">
        <f t="shared" si="97"/>
        <v>142.27121699999998</v>
      </c>
      <c r="J381" s="11">
        <f t="shared" si="97"/>
        <v>141.05627800000002</v>
      </c>
      <c r="K381" s="11">
        <f t="shared" si="97"/>
        <v>131.58048805000001</v>
      </c>
      <c r="L381" s="11">
        <f t="shared" si="97"/>
        <v>94.303154000000006</v>
      </c>
      <c r="M381" s="11">
        <f t="shared" si="97"/>
        <v>56.031302800000006</v>
      </c>
      <c r="N381" s="11">
        <f t="shared" si="97"/>
        <v>37.321927500000001</v>
      </c>
      <c r="O381" s="11">
        <f t="shared" si="97"/>
        <v>26.787231569999999</v>
      </c>
      <c r="P381" s="11">
        <f t="shared" si="97"/>
        <v>27.040665300000001</v>
      </c>
      <c r="Q381" s="11">
        <f t="shared" si="97"/>
        <v>30.967336399999997</v>
      </c>
      <c r="R381" s="9">
        <f>SUM(F381:Q381)</f>
        <v>918.02088015000004</v>
      </c>
      <c r="S381" s="10">
        <f>R381/12</f>
        <v>76.501740012500008</v>
      </c>
      <c r="T381" s="9">
        <f>MAX(F381:Q381)</f>
        <v>142.27121699999998</v>
      </c>
    </row>
    <row r="382" spans="1:20" ht="15.75" x14ac:dyDescent="0.25">
      <c r="A382" s="49"/>
      <c r="B382" s="16"/>
      <c r="D382" s="12"/>
      <c r="E382" s="17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23"/>
      <c r="T382" s="48"/>
    </row>
    <row r="383" spans="1:20" ht="31.5" x14ac:dyDescent="0.25">
      <c r="A383" s="49"/>
      <c r="B383" s="16" t="s">
        <v>55</v>
      </c>
      <c r="C383" s="498"/>
      <c r="D383" s="12"/>
      <c r="E383" s="17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23"/>
      <c r="T383" s="48"/>
    </row>
    <row r="384" spans="1:20" ht="15.75" x14ac:dyDescent="0.25">
      <c r="A384" s="49"/>
      <c r="B384" s="16" t="s">
        <v>13</v>
      </c>
      <c r="D384" s="12" t="s">
        <v>3</v>
      </c>
      <c r="E384" s="17" t="s">
        <v>2</v>
      </c>
      <c r="F384" s="11">
        <f t="shared" ref="F384:Q384" si="98">F375+F315</f>
        <v>3411.1795140000004</v>
      </c>
      <c r="G384" s="11">
        <f t="shared" si="98"/>
        <v>4282.1093920000003</v>
      </c>
      <c r="H384" s="11">
        <f t="shared" si="98"/>
        <v>4987.5003980000001</v>
      </c>
      <c r="I384" s="11">
        <f t="shared" si="98"/>
        <v>5254.8693550000007</v>
      </c>
      <c r="J384" s="11">
        <f t="shared" si="98"/>
        <v>5069.3471309999995</v>
      </c>
      <c r="K384" s="11">
        <f t="shared" si="98"/>
        <v>4709.8490739999997</v>
      </c>
      <c r="L384" s="11">
        <f t="shared" si="98"/>
        <v>4311.7213469999997</v>
      </c>
      <c r="M384" s="11">
        <f t="shared" si="98"/>
        <v>4394.1505829999996</v>
      </c>
      <c r="N384" s="11">
        <f t="shared" si="98"/>
        <v>4610.9695189999993</v>
      </c>
      <c r="O384" s="11">
        <f t="shared" si="98"/>
        <v>4744.9207640000004</v>
      </c>
      <c r="P384" s="11">
        <f t="shared" si="98"/>
        <v>4051.3537569999994</v>
      </c>
      <c r="Q384" s="11">
        <f t="shared" si="98"/>
        <v>4633.8961280000003</v>
      </c>
      <c r="R384" s="13">
        <f>SUM(F384:Q384)</f>
        <v>54461.866962</v>
      </c>
      <c r="S384" s="14">
        <f>R384/12</f>
        <v>4538.4889135000003</v>
      </c>
      <c r="T384" s="13">
        <f>MAX(F384:Q384)</f>
        <v>5254.8693550000007</v>
      </c>
    </row>
    <row r="385" spans="1:20" ht="15.75" x14ac:dyDescent="0.25">
      <c r="A385" s="49"/>
      <c r="B385" s="16"/>
      <c r="D385" s="12" t="s">
        <v>1</v>
      </c>
      <c r="E385" s="17"/>
      <c r="F385" s="11">
        <f t="shared" ref="F385:Q385" si="99">F376+F316</f>
        <v>4131.3306030000003</v>
      </c>
      <c r="G385" s="11">
        <f t="shared" si="99"/>
        <v>4840.0168030999994</v>
      </c>
      <c r="H385" s="11">
        <f t="shared" si="99"/>
        <v>4599.0935070000005</v>
      </c>
      <c r="I385" s="11">
        <f t="shared" si="99"/>
        <v>4913.9687300000005</v>
      </c>
      <c r="J385" s="11">
        <f t="shared" si="99"/>
        <v>4914.1336370000008</v>
      </c>
      <c r="K385" s="11">
        <f t="shared" si="99"/>
        <v>4674.9185900000002</v>
      </c>
      <c r="L385" s="11">
        <f t="shared" si="99"/>
        <v>5168.3255000000008</v>
      </c>
      <c r="M385" s="11">
        <f t="shared" si="99"/>
        <v>4569.4445000000005</v>
      </c>
      <c r="N385" s="11">
        <f t="shared" si="99"/>
        <v>4483.2445000000007</v>
      </c>
      <c r="O385" s="11">
        <f t="shared" si="99"/>
        <v>4451.4445000000005</v>
      </c>
      <c r="P385" s="11">
        <f t="shared" si="99"/>
        <v>4427.4445000000005</v>
      </c>
      <c r="Q385" s="11">
        <f t="shared" si="99"/>
        <v>4469.4445000000005</v>
      </c>
      <c r="R385" s="9">
        <f>SUM(F385:Q385)</f>
        <v>55642.809870099991</v>
      </c>
      <c r="S385" s="10">
        <f>R385/12</f>
        <v>4636.9008225083326</v>
      </c>
      <c r="T385" s="9">
        <f>MAX(F385:Q385)</f>
        <v>5168.3255000000008</v>
      </c>
    </row>
    <row r="386" spans="1:20" ht="15.75" x14ac:dyDescent="0.25">
      <c r="A386" s="49"/>
      <c r="B386" s="16"/>
      <c r="D386" s="12" t="s">
        <v>0</v>
      </c>
      <c r="E386" s="17"/>
      <c r="F386" s="11">
        <f t="shared" ref="F386:Q386" si="100">F377+F317</f>
        <v>5211.4882297499998</v>
      </c>
      <c r="G386" s="11">
        <f t="shared" si="100"/>
        <v>5461.3882297499995</v>
      </c>
      <c r="H386" s="11">
        <f t="shared" si="100"/>
        <v>5829.408229749999</v>
      </c>
      <c r="I386" s="11">
        <f t="shared" si="100"/>
        <v>6190.8882297499995</v>
      </c>
      <c r="J386" s="11">
        <f t="shared" si="100"/>
        <v>6090.8882297499995</v>
      </c>
      <c r="K386" s="11">
        <f t="shared" si="100"/>
        <v>6061.3882297499995</v>
      </c>
      <c r="L386" s="11">
        <f t="shared" si="100"/>
        <v>5610.8882297499995</v>
      </c>
      <c r="M386" s="11">
        <f t="shared" si="100"/>
        <v>5304.6882297499997</v>
      </c>
      <c r="N386" s="11">
        <f t="shared" si="100"/>
        <v>5139.8882297499995</v>
      </c>
      <c r="O386" s="11">
        <f t="shared" si="100"/>
        <v>5051.5882297499993</v>
      </c>
      <c r="P386" s="11">
        <f t="shared" si="100"/>
        <v>5038.8882297499995</v>
      </c>
      <c r="Q386" s="11">
        <f t="shared" si="100"/>
        <v>5059.8882297499995</v>
      </c>
      <c r="R386" s="9">
        <f>SUM(F386:Q386)</f>
        <v>66051.278756999993</v>
      </c>
      <c r="S386" s="10">
        <f>R386/12</f>
        <v>5504.2732297499997</v>
      </c>
      <c r="T386" s="9">
        <f>MAX(F386:Q386)</f>
        <v>6190.8882297499995</v>
      </c>
    </row>
    <row r="387" spans="1:20" ht="15.75" x14ac:dyDescent="0.25">
      <c r="A387" s="49"/>
      <c r="B387" s="16"/>
      <c r="D387" s="12"/>
      <c r="E387" s="17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23"/>
      <c r="T387" s="48"/>
    </row>
    <row r="388" spans="1:20" ht="15.75" x14ac:dyDescent="0.25">
      <c r="A388" s="49"/>
      <c r="B388" s="16" t="s">
        <v>54</v>
      </c>
      <c r="D388" s="12" t="s">
        <v>3</v>
      </c>
      <c r="E388" s="17" t="s">
        <v>2</v>
      </c>
      <c r="F388" s="11">
        <f t="shared" ref="F388:Q388" si="101">F379+F319</f>
        <v>489.22799999999995</v>
      </c>
      <c r="G388" s="11">
        <f t="shared" si="101"/>
        <v>656.49600000000009</v>
      </c>
      <c r="H388" s="11">
        <f t="shared" si="101"/>
        <v>736.32399999999996</v>
      </c>
      <c r="I388" s="11">
        <f t="shared" si="101"/>
        <v>720.70100000000002</v>
      </c>
      <c r="J388" s="11">
        <f t="shared" si="101"/>
        <v>604.57400000000007</v>
      </c>
      <c r="K388" s="11">
        <f t="shared" si="101"/>
        <v>634.73299999999995</v>
      </c>
      <c r="L388" s="11">
        <f t="shared" si="101"/>
        <v>462.214</v>
      </c>
      <c r="M388" s="11">
        <f t="shared" si="101"/>
        <v>460.19800000000004</v>
      </c>
      <c r="N388" s="11">
        <f t="shared" si="101"/>
        <v>607.55700000000002</v>
      </c>
      <c r="O388" s="11">
        <f t="shared" si="101"/>
        <v>615.47799999999984</v>
      </c>
      <c r="P388" s="11">
        <f t="shared" si="101"/>
        <v>523.37</v>
      </c>
      <c r="Q388" s="11">
        <f t="shared" si="101"/>
        <v>578.30999999999995</v>
      </c>
      <c r="R388" s="13">
        <f>SUM(F388:Q388)</f>
        <v>7089.1830000000009</v>
      </c>
      <c r="S388" s="14">
        <f>R388/12</f>
        <v>590.76525000000004</v>
      </c>
      <c r="T388" s="13">
        <f>MAX(F388:Q388)</f>
        <v>736.32399999999996</v>
      </c>
    </row>
    <row r="389" spans="1:20" ht="15.75" x14ac:dyDescent="0.25">
      <c r="A389" s="49"/>
      <c r="B389" s="16"/>
      <c r="D389" s="12" t="s">
        <v>1</v>
      </c>
      <c r="E389" s="17"/>
      <c r="F389" s="11">
        <f t="shared" ref="F389:Q389" si="102">F380+F320</f>
        <v>621.50199999999995</v>
      </c>
      <c r="G389" s="11">
        <f t="shared" si="102"/>
        <v>714.68999999999994</v>
      </c>
      <c r="H389" s="11">
        <f t="shared" si="102"/>
        <v>655.89400000000001</v>
      </c>
      <c r="I389" s="11">
        <f t="shared" si="102"/>
        <v>692.13300000000004</v>
      </c>
      <c r="J389" s="11">
        <f t="shared" si="102"/>
        <v>608.50400000000002</v>
      </c>
      <c r="K389" s="11">
        <f t="shared" si="102"/>
        <v>574.74099999999999</v>
      </c>
      <c r="L389" s="11">
        <f t="shared" si="102"/>
        <v>592.39833333333331</v>
      </c>
      <c r="M389" s="11">
        <f t="shared" si="102"/>
        <v>592.39833333333331</v>
      </c>
      <c r="N389" s="11">
        <f t="shared" si="102"/>
        <v>592.39833333333331</v>
      </c>
      <c r="O389" s="11">
        <f t="shared" si="102"/>
        <v>592.39833333333331</v>
      </c>
      <c r="P389" s="11">
        <f t="shared" si="102"/>
        <v>592.39833333333331</v>
      </c>
      <c r="Q389" s="11">
        <f t="shared" si="102"/>
        <v>592.39833333333331</v>
      </c>
      <c r="R389" s="9">
        <f>SUM(F389:Q389)</f>
        <v>7421.8540000000012</v>
      </c>
      <c r="S389" s="10">
        <f>R389/12</f>
        <v>618.48783333333347</v>
      </c>
      <c r="T389" s="9">
        <f>MAX(F389:Q389)</f>
        <v>714.68999999999994</v>
      </c>
    </row>
    <row r="390" spans="1:20" ht="15.75" x14ac:dyDescent="0.25">
      <c r="A390" s="49"/>
      <c r="B390" s="16"/>
      <c r="D390" s="12" t="s">
        <v>0</v>
      </c>
      <c r="E390" s="17"/>
      <c r="F390" s="11">
        <f t="shared" ref="F390:Q390" si="103">F381+F321</f>
        <v>672.78721454855349</v>
      </c>
      <c r="G390" s="11">
        <f t="shared" si="103"/>
        <v>709.90121223855351</v>
      </c>
      <c r="H390" s="11">
        <f t="shared" si="103"/>
        <v>734.71096170855355</v>
      </c>
      <c r="I390" s="11">
        <f t="shared" si="103"/>
        <v>771.1839199885535</v>
      </c>
      <c r="J390" s="11">
        <f t="shared" si="103"/>
        <v>769.96898098855354</v>
      </c>
      <c r="K390" s="11">
        <f t="shared" si="103"/>
        <v>760.4931910385535</v>
      </c>
      <c r="L390" s="11">
        <f t="shared" si="103"/>
        <v>723.21585698855347</v>
      </c>
      <c r="M390" s="11">
        <f t="shared" si="103"/>
        <v>684.94400578855357</v>
      </c>
      <c r="N390" s="11">
        <f t="shared" si="103"/>
        <v>666.23463048855353</v>
      </c>
      <c r="O390" s="11">
        <f t="shared" si="103"/>
        <v>655.69993455855354</v>
      </c>
      <c r="P390" s="11">
        <f t="shared" si="103"/>
        <v>655.95336828855352</v>
      </c>
      <c r="Q390" s="11">
        <f t="shared" si="103"/>
        <v>659.88003938855354</v>
      </c>
      <c r="R390" s="9">
        <f>SUM(F390:Q390)</f>
        <v>8464.9733160126416</v>
      </c>
      <c r="S390" s="10">
        <f>R390/12</f>
        <v>705.41444300105343</v>
      </c>
      <c r="T390" s="9">
        <f>MAX(F390:Q390)</f>
        <v>771.1839199885535</v>
      </c>
    </row>
    <row r="391" spans="1:20" ht="15.75" x14ac:dyDescent="0.25">
      <c r="A391" s="49"/>
      <c r="B391" s="16"/>
      <c r="D391" s="12"/>
      <c r="E391" s="17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23"/>
      <c r="T391" s="48"/>
    </row>
    <row r="392" spans="1:20" ht="31.5" x14ac:dyDescent="0.25">
      <c r="A392" s="49"/>
      <c r="B392" s="16" t="s">
        <v>53</v>
      </c>
      <c r="D392" s="12"/>
      <c r="E392" s="17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23"/>
      <c r="T392" s="48"/>
    </row>
    <row r="393" spans="1:20" ht="15.75" x14ac:dyDescent="0.25">
      <c r="A393" s="49">
        <v>22</v>
      </c>
      <c r="B393" s="16" t="s">
        <v>52</v>
      </c>
      <c r="D393" s="12"/>
      <c r="E393" s="17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23"/>
      <c r="T393" s="48"/>
    </row>
    <row r="394" spans="1:20" ht="15.75" x14ac:dyDescent="0.25">
      <c r="B394" s="16" t="s">
        <v>51</v>
      </c>
      <c r="C394" s="17"/>
      <c r="D394" s="12"/>
      <c r="E394" s="500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23"/>
      <c r="T394" s="48"/>
    </row>
    <row r="395" spans="1:20" ht="15.75" x14ac:dyDescent="0.25">
      <c r="B395" s="16" t="s">
        <v>13</v>
      </c>
      <c r="D395" s="12" t="s">
        <v>3</v>
      </c>
      <c r="E395" s="17" t="s">
        <v>2</v>
      </c>
      <c r="F395" s="11">
        <v>2.69</v>
      </c>
      <c r="G395" s="11">
        <v>2.59</v>
      </c>
      <c r="H395" s="11">
        <v>2.7770000000000001</v>
      </c>
      <c r="I395" s="11">
        <v>2.4769999999999999</v>
      </c>
      <c r="J395" s="11">
        <v>2.355</v>
      </c>
      <c r="K395" s="11">
        <v>2.8679999999999999</v>
      </c>
      <c r="L395" s="11">
        <v>2.3959999999999999</v>
      </c>
      <c r="M395" s="11">
        <v>2.887</v>
      </c>
      <c r="N395" s="11">
        <v>2.887</v>
      </c>
      <c r="O395" s="11">
        <v>0</v>
      </c>
      <c r="P395" s="11">
        <v>0</v>
      </c>
      <c r="Q395" s="11">
        <v>0</v>
      </c>
      <c r="R395" s="13">
        <f>SUM(F395:Q395)</f>
        <v>23.927</v>
      </c>
      <c r="S395" s="14">
        <f>R395/12</f>
        <v>1.9939166666666666</v>
      </c>
      <c r="T395" s="13">
        <f>MAX(F395:Q395)</f>
        <v>2.887</v>
      </c>
    </row>
    <row r="396" spans="1:20" ht="15.75" x14ac:dyDescent="0.25">
      <c r="B396" s="16"/>
      <c r="D396" s="12" t="s">
        <v>1</v>
      </c>
      <c r="E396" s="17"/>
      <c r="F396" s="11">
        <v>2.165</v>
      </c>
      <c r="G396" s="11">
        <v>1.97</v>
      </c>
      <c r="H396" s="11">
        <v>2.1259999999999999</v>
      </c>
      <c r="I396" s="11">
        <v>2.343</v>
      </c>
      <c r="J396" s="11">
        <v>2.64</v>
      </c>
      <c r="K396" s="11">
        <v>0</v>
      </c>
      <c r="L396" s="11">
        <f t="shared" ref="L396:Q396" si="104">11.24/6</f>
        <v>1.8733333333333333</v>
      </c>
      <c r="M396" s="11">
        <f t="shared" si="104"/>
        <v>1.8733333333333333</v>
      </c>
      <c r="N396" s="11">
        <f t="shared" si="104"/>
        <v>1.8733333333333333</v>
      </c>
      <c r="O396" s="11">
        <f t="shared" si="104"/>
        <v>1.8733333333333333</v>
      </c>
      <c r="P396" s="11">
        <f t="shared" si="104"/>
        <v>1.8733333333333333</v>
      </c>
      <c r="Q396" s="11">
        <f t="shared" si="104"/>
        <v>1.8733333333333333</v>
      </c>
      <c r="R396" s="9">
        <f>SUM(F396:Q396)</f>
        <v>22.484000000000005</v>
      </c>
      <c r="S396" s="10">
        <f>R396/12</f>
        <v>1.873666666666667</v>
      </c>
      <c r="T396" s="9">
        <f>MAX(F396:Q396)</f>
        <v>2.64</v>
      </c>
    </row>
    <row r="397" spans="1:20" ht="15.75" x14ac:dyDescent="0.25">
      <c r="B397" s="20"/>
      <c r="D397" s="12" t="s">
        <v>0</v>
      </c>
      <c r="E397" s="17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9">
        <f>SUM(F397:Q397)</f>
        <v>0</v>
      </c>
      <c r="S397" s="10">
        <f>R397/12</f>
        <v>0</v>
      </c>
      <c r="T397" s="9">
        <f>MAX(F397:Q397)</f>
        <v>0</v>
      </c>
    </row>
    <row r="398" spans="1:20" ht="15.75" x14ac:dyDescent="0.25">
      <c r="B398" s="16" t="s">
        <v>50</v>
      </c>
      <c r="D398" s="15"/>
      <c r="E398" s="17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23"/>
      <c r="T398" s="500"/>
    </row>
    <row r="399" spans="1:20" ht="15.75" x14ac:dyDescent="0.25">
      <c r="B399" s="16" t="s">
        <v>13</v>
      </c>
      <c r="D399" s="12" t="s">
        <v>3</v>
      </c>
      <c r="E399" s="17" t="s">
        <v>2</v>
      </c>
      <c r="F399" s="11">
        <v>1.752</v>
      </c>
      <c r="G399" s="11">
        <v>2.87</v>
      </c>
      <c r="H399" s="11">
        <v>4.3789999999999996</v>
      </c>
      <c r="I399" s="11">
        <v>4.4000000000000004</v>
      </c>
      <c r="J399" s="11">
        <v>3.085</v>
      </c>
      <c r="K399" s="11">
        <v>3.028</v>
      </c>
      <c r="L399" s="11">
        <v>1.47</v>
      </c>
      <c r="M399" s="11">
        <v>6.5129999999999999</v>
      </c>
      <c r="N399" s="11">
        <v>7.234</v>
      </c>
      <c r="O399" s="11">
        <v>0</v>
      </c>
      <c r="P399" s="11">
        <v>0</v>
      </c>
      <c r="Q399" s="11">
        <v>0</v>
      </c>
      <c r="R399" s="13">
        <f>SUM(F399:Q399)</f>
        <v>34.731000000000002</v>
      </c>
      <c r="S399" s="14">
        <f>R399/12</f>
        <v>2.89425</v>
      </c>
      <c r="T399" s="13">
        <f>MAX(F399:Q399)</f>
        <v>7.234</v>
      </c>
    </row>
    <row r="400" spans="1:20" ht="15.75" x14ac:dyDescent="0.25">
      <c r="B400" s="16"/>
      <c r="D400" s="12" t="s">
        <v>1</v>
      </c>
      <c r="E400" s="17"/>
      <c r="F400" s="11">
        <v>6.8419999999999996</v>
      </c>
      <c r="G400" s="11">
        <v>11.733000000000001</v>
      </c>
      <c r="H400" s="11">
        <v>1.617</v>
      </c>
      <c r="I400" s="11">
        <v>1.891</v>
      </c>
      <c r="J400" s="11">
        <v>2.085</v>
      </c>
      <c r="K400" s="11">
        <v>0.49199999999999999</v>
      </c>
      <c r="L400" s="11">
        <f t="shared" ref="L400:Q400" si="105">24.6/6</f>
        <v>4.1000000000000005</v>
      </c>
      <c r="M400" s="11">
        <f t="shared" si="105"/>
        <v>4.1000000000000005</v>
      </c>
      <c r="N400" s="11">
        <f t="shared" si="105"/>
        <v>4.1000000000000005</v>
      </c>
      <c r="O400" s="11">
        <f t="shared" si="105"/>
        <v>4.1000000000000005</v>
      </c>
      <c r="P400" s="11">
        <f t="shared" si="105"/>
        <v>4.1000000000000005</v>
      </c>
      <c r="Q400" s="11">
        <f t="shared" si="105"/>
        <v>4.1000000000000005</v>
      </c>
      <c r="R400" s="9">
        <f>SUM(F400:Q400)</f>
        <v>49.260000000000005</v>
      </c>
      <c r="S400" s="10">
        <f>R400/12</f>
        <v>4.1050000000000004</v>
      </c>
      <c r="T400" s="9">
        <f>MAX(F400:Q400)</f>
        <v>11.733000000000001</v>
      </c>
    </row>
    <row r="401" spans="2:20" ht="15.75" x14ac:dyDescent="0.25">
      <c r="B401" s="20"/>
      <c r="D401" s="12" t="s">
        <v>0</v>
      </c>
      <c r="E401" s="17"/>
      <c r="F401" s="531"/>
      <c r="G401" s="531"/>
      <c r="H401" s="531"/>
      <c r="I401" s="531"/>
      <c r="J401" s="531"/>
      <c r="K401" s="531"/>
      <c r="L401" s="531"/>
      <c r="M401" s="531"/>
      <c r="N401" s="531"/>
      <c r="O401" s="531"/>
      <c r="P401" s="531"/>
      <c r="Q401" s="531"/>
      <c r="R401" s="9">
        <f>SUM(F401:Q401)</f>
        <v>0</v>
      </c>
      <c r="S401" s="10">
        <f>R401/12</f>
        <v>0</v>
      </c>
      <c r="T401" s="9">
        <f>MAX(F401:Q401)</f>
        <v>0</v>
      </c>
    </row>
    <row r="402" spans="2:20" ht="15.75" x14ac:dyDescent="0.25">
      <c r="B402" s="16" t="s">
        <v>49</v>
      </c>
      <c r="D402" s="15"/>
      <c r="E402" s="532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23"/>
      <c r="T402" s="22"/>
    </row>
    <row r="403" spans="2:20" ht="15.75" x14ac:dyDescent="0.25">
      <c r="B403" s="16" t="s">
        <v>13</v>
      </c>
      <c r="D403" s="12" t="s">
        <v>3</v>
      </c>
      <c r="E403" s="17" t="s">
        <v>2</v>
      </c>
      <c r="F403" s="11">
        <v>3.331</v>
      </c>
      <c r="G403" s="11">
        <v>4.3719999999999999</v>
      </c>
      <c r="H403" s="11"/>
      <c r="I403" s="11">
        <v>5.0960000000000001</v>
      </c>
      <c r="J403" s="11">
        <v>4.4989999999999997</v>
      </c>
      <c r="K403" s="11">
        <v>2.6349999999999998</v>
      </c>
      <c r="L403" s="11">
        <v>0.52500000000000002</v>
      </c>
      <c r="M403" s="11">
        <v>1.1639999999999999</v>
      </c>
      <c r="N403" s="11">
        <v>2.798</v>
      </c>
      <c r="O403" s="11">
        <v>2.1019999999999999</v>
      </c>
      <c r="P403" s="11">
        <v>2.536</v>
      </c>
      <c r="Q403" s="11">
        <v>2.3149999999999999</v>
      </c>
      <c r="R403" s="13">
        <f>SUM(F403:Q403)</f>
        <v>31.373000000000005</v>
      </c>
      <c r="S403" s="14">
        <f>R403/12</f>
        <v>2.6144166666666671</v>
      </c>
      <c r="T403" s="13">
        <f>MAX(F403:Q403)</f>
        <v>5.0960000000000001</v>
      </c>
    </row>
    <row r="404" spans="2:20" ht="15.75" x14ac:dyDescent="0.25">
      <c r="B404" s="533"/>
      <c r="D404" s="12" t="s">
        <v>1</v>
      </c>
      <c r="E404" s="17"/>
      <c r="F404" s="11">
        <v>1.2290000000000001</v>
      </c>
      <c r="G404" s="11">
        <v>1.147</v>
      </c>
      <c r="H404" s="11">
        <v>0.90400000000000003</v>
      </c>
      <c r="I404" s="11">
        <v>0.45900000000000002</v>
      </c>
      <c r="J404" s="11">
        <v>3.3879999999999999</v>
      </c>
      <c r="K404" s="11">
        <v>1.647</v>
      </c>
      <c r="L404" s="11">
        <f t="shared" ref="L404:Q404" si="106">8.774/6</f>
        <v>1.4623333333333333</v>
      </c>
      <c r="M404" s="11">
        <f t="shared" si="106"/>
        <v>1.4623333333333333</v>
      </c>
      <c r="N404" s="11">
        <f t="shared" si="106"/>
        <v>1.4623333333333333</v>
      </c>
      <c r="O404" s="11">
        <f t="shared" si="106"/>
        <v>1.4623333333333333</v>
      </c>
      <c r="P404" s="11">
        <f t="shared" si="106"/>
        <v>1.4623333333333333</v>
      </c>
      <c r="Q404" s="11">
        <f t="shared" si="106"/>
        <v>1.4623333333333333</v>
      </c>
      <c r="R404" s="9">
        <f>SUM(F404:Q404)</f>
        <v>17.548000000000002</v>
      </c>
      <c r="S404" s="10">
        <f>R404/12</f>
        <v>1.4623333333333335</v>
      </c>
      <c r="T404" s="9">
        <f>MAX(F404:Q404)</f>
        <v>3.3879999999999999</v>
      </c>
    </row>
    <row r="405" spans="2:20" ht="15.75" x14ac:dyDescent="0.25">
      <c r="B405" s="20"/>
      <c r="D405" s="12" t="s">
        <v>0</v>
      </c>
      <c r="E405" s="17"/>
      <c r="F405" s="531"/>
      <c r="G405" s="531"/>
      <c r="H405" s="531"/>
      <c r="I405" s="531"/>
      <c r="J405" s="531"/>
      <c r="K405" s="531"/>
      <c r="L405" s="531"/>
      <c r="M405" s="531"/>
      <c r="N405" s="531"/>
      <c r="O405" s="531"/>
      <c r="P405" s="531"/>
      <c r="Q405" s="531"/>
      <c r="R405" s="9">
        <f>SUM(F405:Q405)</f>
        <v>0</v>
      </c>
      <c r="S405" s="10">
        <f>R405/12</f>
        <v>0</v>
      </c>
      <c r="T405" s="9">
        <f>MAX(F405:Q405)</f>
        <v>0</v>
      </c>
    </row>
    <row r="406" spans="2:20" ht="15.75" x14ac:dyDescent="0.25">
      <c r="B406" s="20" t="s">
        <v>48</v>
      </c>
      <c r="D406" s="15"/>
      <c r="E406" s="17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23"/>
      <c r="T406" s="22"/>
    </row>
    <row r="407" spans="2:20" ht="15.75" x14ac:dyDescent="0.25">
      <c r="B407" s="533" t="s">
        <v>13</v>
      </c>
      <c r="D407" s="12" t="s">
        <v>3</v>
      </c>
      <c r="E407" s="17" t="s">
        <v>2</v>
      </c>
      <c r="F407" s="11">
        <v>9.5690000000000008</v>
      </c>
      <c r="G407" s="11">
        <v>0</v>
      </c>
      <c r="H407" s="11">
        <v>0</v>
      </c>
      <c r="I407" s="11">
        <v>0</v>
      </c>
      <c r="J407" s="11">
        <v>0.64300000000000002</v>
      </c>
      <c r="K407" s="11">
        <v>0.54</v>
      </c>
      <c r="L407" s="11">
        <v>0.66500000000000004</v>
      </c>
      <c r="M407" s="11">
        <v>0.56100000000000005</v>
      </c>
      <c r="N407" s="11">
        <v>0.57799999999999996</v>
      </c>
      <c r="O407" s="11">
        <v>0.45300000000000001</v>
      </c>
      <c r="P407" s="11">
        <v>0.54600000000000004</v>
      </c>
      <c r="Q407" s="11">
        <v>0.36399999999999999</v>
      </c>
      <c r="R407" s="11">
        <f>SUM(F407:Q407)</f>
        <v>13.919</v>
      </c>
      <c r="S407" s="23">
        <f>R407/12</f>
        <v>1.1599166666666667</v>
      </c>
      <c r="T407" s="22">
        <f>MAX(F407:Q407)</f>
        <v>9.5690000000000008</v>
      </c>
    </row>
    <row r="408" spans="2:20" ht="15.75" x14ac:dyDescent="0.25">
      <c r="B408" s="533"/>
      <c r="D408" s="12" t="s">
        <v>1</v>
      </c>
      <c r="E408" s="17"/>
      <c r="F408" s="11">
        <v>0.443</v>
      </c>
      <c r="G408" s="11">
        <v>0.53500000000000003</v>
      </c>
      <c r="H408" s="11">
        <v>0.50900000000000001</v>
      </c>
      <c r="I408" s="11">
        <v>1.6619999999999999</v>
      </c>
      <c r="J408" s="11">
        <v>1.571</v>
      </c>
      <c r="K408" s="11">
        <v>1.532</v>
      </c>
      <c r="L408" s="11">
        <f t="shared" ref="L408:Q408" si="107">6.252/6</f>
        <v>1.042</v>
      </c>
      <c r="M408" s="11">
        <f t="shared" si="107"/>
        <v>1.042</v>
      </c>
      <c r="N408" s="11">
        <f t="shared" si="107"/>
        <v>1.042</v>
      </c>
      <c r="O408" s="11">
        <f t="shared" si="107"/>
        <v>1.042</v>
      </c>
      <c r="P408" s="11">
        <f t="shared" si="107"/>
        <v>1.042</v>
      </c>
      <c r="Q408" s="11">
        <f t="shared" si="107"/>
        <v>1.042</v>
      </c>
      <c r="R408" s="11">
        <f>SUM(F408:Q408)</f>
        <v>12.504</v>
      </c>
      <c r="S408" s="23">
        <f>R408/12</f>
        <v>1.042</v>
      </c>
      <c r="T408" s="11">
        <f>MAX(F408:Q408)</f>
        <v>1.6619999999999999</v>
      </c>
    </row>
    <row r="409" spans="2:20" ht="15.75" x14ac:dyDescent="0.25">
      <c r="B409" s="20"/>
      <c r="D409" s="12" t="s">
        <v>0</v>
      </c>
      <c r="E409" s="17"/>
      <c r="F409" s="531"/>
      <c r="G409" s="531"/>
      <c r="H409" s="531"/>
      <c r="I409" s="531"/>
      <c r="J409" s="531"/>
      <c r="K409" s="531"/>
      <c r="L409" s="531"/>
      <c r="M409" s="531"/>
      <c r="N409" s="531"/>
      <c r="O409" s="531"/>
      <c r="P409" s="531"/>
      <c r="Q409" s="531"/>
      <c r="R409" s="11">
        <f>SUM(F409:Q409)</f>
        <v>0</v>
      </c>
      <c r="S409" s="23">
        <f>R409/12</f>
        <v>0</v>
      </c>
      <c r="T409" s="11">
        <f>MAX(F409:Q409)</f>
        <v>0</v>
      </c>
    </row>
    <row r="410" spans="2:20" ht="31.5" x14ac:dyDescent="0.25">
      <c r="B410" s="20" t="s">
        <v>47</v>
      </c>
      <c r="D410" s="15"/>
      <c r="E410" s="17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23"/>
      <c r="T410" s="22"/>
    </row>
    <row r="411" spans="2:20" ht="15.75" x14ac:dyDescent="0.25">
      <c r="B411" s="16" t="s">
        <v>13</v>
      </c>
      <c r="D411" s="12" t="s">
        <v>3</v>
      </c>
      <c r="E411" s="17" t="s">
        <v>2</v>
      </c>
      <c r="F411" s="11">
        <v>5.49</v>
      </c>
      <c r="G411" s="11">
        <v>12.250999999999999</v>
      </c>
      <c r="H411" s="11">
        <v>12.24</v>
      </c>
      <c r="I411" s="11">
        <v>12.4</v>
      </c>
      <c r="J411" s="11">
        <v>7.2210000000000001</v>
      </c>
      <c r="K411" s="11">
        <v>7.7450000000000001</v>
      </c>
      <c r="L411" s="11">
        <v>7.8949999999999996</v>
      </c>
      <c r="M411" s="11">
        <v>7.4160000000000004</v>
      </c>
      <c r="N411" s="11">
        <v>9.5120000000000005</v>
      </c>
      <c r="O411" s="11">
        <v>9.6199999999999992</v>
      </c>
      <c r="P411" s="11">
        <v>5.7210000000000001</v>
      </c>
      <c r="Q411" s="11">
        <v>4.9050000000000002</v>
      </c>
      <c r="R411" s="11">
        <f>SUM(F411:Q411)</f>
        <v>102.41600000000001</v>
      </c>
      <c r="S411" s="23">
        <f>R411/12</f>
        <v>8.5346666666666682</v>
      </c>
      <c r="T411" s="22">
        <f>MAX(F411:Q411)</f>
        <v>12.4</v>
      </c>
    </row>
    <row r="412" spans="2:20" ht="15.75" x14ac:dyDescent="0.25">
      <c r="B412" s="16"/>
      <c r="D412" s="12" t="s">
        <v>1</v>
      </c>
      <c r="E412" s="17"/>
      <c r="F412" s="11">
        <v>4.9050000000000002</v>
      </c>
      <c r="G412" s="11">
        <v>6.2350000000000003</v>
      </c>
      <c r="H412" s="11">
        <v>11.641999999999999</v>
      </c>
      <c r="I412" s="11">
        <v>6.0880000000000001</v>
      </c>
      <c r="J412" s="11">
        <v>13.375999999999999</v>
      </c>
      <c r="K412" s="11">
        <v>4.2210000000000001</v>
      </c>
      <c r="L412" s="11">
        <f t="shared" ref="L412:Q412" si="108">46.47/6</f>
        <v>7.7450000000000001</v>
      </c>
      <c r="M412" s="11">
        <f t="shared" si="108"/>
        <v>7.7450000000000001</v>
      </c>
      <c r="N412" s="11">
        <f t="shared" si="108"/>
        <v>7.7450000000000001</v>
      </c>
      <c r="O412" s="11">
        <f t="shared" si="108"/>
        <v>7.7450000000000001</v>
      </c>
      <c r="P412" s="11">
        <f t="shared" si="108"/>
        <v>7.7450000000000001</v>
      </c>
      <c r="Q412" s="11">
        <f t="shared" si="108"/>
        <v>7.7450000000000001</v>
      </c>
      <c r="R412" s="11">
        <f>SUM(F412:Q412)-0.03</f>
        <v>92.907000000000011</v>
      </c>
      <c r="S412" s="23">
        <f>R412/12</f>
        <v>7.7422500000000012</v>
      </c>
      <c r="T412" s="11">
        <f>MAX(F412:Q412)</f>
        <v>13.375999999999999</v>
      </c>
    </row>
    <row r="413" spans="2:20" ht="15.75" x14ac:dyDescent="0.25">
      <c r="B413" s="20"/>
      <c r="D413" s="12" t="s">
        <v>0</v>
      </c>
      <c r="E413" s="17"/>
      <c r="F413" s="531"/>
      <c r="G413" s="531"/>
      <c r="H413" s="531"/>
      <c r="I413" s="531"/>
      <c r="J413" s="531"/>
      <c r="K413" s="531"/>
      <c r="L413" s="531"/>
      <c r="M413" s="531"/>
      <c r="N413" s="531"/>
      <c r="O413" s="531"/>
      <c r="P413" s="531"/>
      <c r="Q413" s="531"/>
      <c r="R413" s="11">
        <f>SUM(F413:Q413)</f>
        <v>0</v>
      </c>
      <c r="S413" s="23">
        <f>R413/12</f>
        <v>0</v>
      </c>
      <c r="T413" s="11">
        <f>MAX(F413:Q413)</f>
        <v>0</v>
      </c>
    </row>
    <row r="414" spans="2:20" ht="15.75" x14ac:dyDescent="0.25">
      <c r="B414" s="20" t="s">
        <v>46</v>
      </c>
      <c r="D414" s="15"/>
      <c r="E414" s="534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23"/>
      <c r="T414" s="30"/>
    </row>
    <row r="415" spans="2:20" ht="15.75" x14ac:dyDescent="0.25">
      <c r="B415" s="16" t="s">
        <v>13</v>
      </c>
      <c r="D415" s="12" t="s">
        <v>3</v>
      </c>
      <c r="E415" s="17" t="s">
        <v>2</v>
      </c>
      <c r="F415" s="11">
        <v>20.977</v>
      </c>
      <c r="G415" s="11">
        <v>12.388999999999999</v>
      </c>
      <c r="H415" s="11">
        <v>5.9269999999999996</v>
      </c>
      <c r="I415" s="11">
        <v>10.978999999999999</v>
      </c>
      <c r="J415" s="11">
        <v>3.7429999999999999</v>
      </c>
      <c r="K415" s="11">
        <v>9.734</v>
      </c>
      <c r="L415" s="535">
        <v>10.888</v>
      </c>
      <c r="M415" s="11">
        <v>8.1720000000000006</v>
      </c>
      <c r="N415" s="11">
        <v>9.5419999999999998</v>
      </c>
      <c r="O415" s="11">
        <v>8.74</v>
      </c>
      <c r="P415" s="11">
        <v>4.8780000000000001</v>
      </c>
      <c r="Q415" s="11">
        <v>7.2919999999999998</v>
      </c>
      <c r="R415" s="11">
        <f>SUM(F415:Q415)</f>
        <v>113.261</v>
      </c>
      <c r="S415" s="23">
        <f>R415/12</f>
        <v>9.4384166666666669</v>
      </c>
      <c r="T415" s="22">
        <f>MAX(F415:Q415)</f>
        <v>20.977</v>
      </c>
    </row>
    <row r="416" spans="2:20" ht="15.75" x14ac:dyDescent="0.25">
      <c r="B416" s="16"/>
      <c r="D416" s="12" t="s">
        <v>1</v>
      </c>
      <c r="E416" s="17"/>
      <c r="F416" s="11">
        <v>5.7240000000000002</v>
      </c>
      <c r="G416" s="11">
        <v>7.1950000000000003</v>
      </c>
      <c r="H416" s="11">
        <v>6.8639999999999999</v>
      </c>
      <c r="I416" s="11">
        <v>4.218</v>
      </c>
      <c r="J416" s="11">
        <v>20.954000000000001</v>
      </c>
      <c r="K416" s="11">
        <v>7.9619999999999997</v>
      </c>
      <c r="L416" s="11">
        <f t="shared" ref="L416:Q416" si="109">52.92/6</f>
        <v>8.82</v>
      </c>
      <c r="M416" s="11">
        <f t="shared" si="109"/>
        <v>8.82</v>
      </c>
      <c r="N416" s="11">
        <f t="shared" si="109"/>
        <v>8.82</v>
      </c>
      <c r="O416" s="11">
        <f t="shared" si="109"/>
        <v>8.82</v>
      </c>
      <c r="P416" s="11">
        <f t="shared" si="109"/>
        <v>8.82</v>
      </c>
      <c r="Q416" s="11">
        <f t="shared" si="109"/>
        <v>8.82</v>
      </c>
      <c r="R416" s="11">
        <f>SUM(F416:Q416)</f>
        <v>105.83699999999999</v>
      </c>
      <c r="S416" s="23">
        <f>R416/12</f>
        <v>8.8197499999999991</v>
      </c>
      <c r="T416" s="11">
        <f>MAX(F416:Q416)</f>
        <v>20.954000000000001</v>
      </c>
    </row>
    <row r="417" spans="2:20" ht="15.75" x14ac:dyDescent="0.25">
      <c r="B417" s="20"/>
      <c r="D417" s="12" t="s">
        <v>0</v>
      </c>
      <c r="E417" s="17"/>
      <c r="F417" s="531"/>
      <c r="G417" s="531"/>
      <c r="H417" s="531"/>
      <c r="I417" s="531"/>
      <c r="J417" s="531"/>
      <c r="K417" s="531"/>
      <c r="L417" s="531"/>
      <c r="M417" s="531"/>
      <c r="N417" s="531"/>
      <c r="O417" s="531"/>
      <c r="P417" s="531"/>
      <c r="Q417" s="531"/>
      <c r="R417" s="11"/>
      <c r="S417" s="23">
        <f>R417/12</f>
        <v>0</v>
      </c>
      <c r="T417" s="11">
        <f>MAX(F417:Q417)</f>
        <v>0</v>
      </c>
    </row>
    <row r="418" spans="2:20" ht="15.75" x14ac:dyDescent="0.25">
      <c r="B418" s="20" t="s">
        <v>45</v>
      </c>
      <c r="D418" s="15"/>
      <c r="E418" s="534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23"/>
      <c r="T418" s="30"/>
    </row>
    <row r="419" spans="2:20" ht="15.75" x14ac:dyDescent="0.25">
      <c r="B419" s="533" t="s">
        <v>13</v>
      </c>
      <c r="D419" s="12" t="s">
        <v>3</v>
      </c>
      <c r="E419" s="17" t="s">
        <v>2</v>
      </c>
      <c r="F419" s="11">
        <v>0.64</v>
      </c>
      <c r="G419" s="11">
        <v>0.80900000000000005</v>
      </c>
      <c r="H419" s="11">
        <v>0.23799999999999999</v>
      </c>
      <c r="I419" s="11">
        <v>0</v>
      </c>
      <c r="J419" s="11">
        <v>0</v>
      </c>
      <c r="K419" s="11">
        <v>0.73699999999999999</v>
      </c>
      <c r="L419" s="11">
        <v>0.375</v>
      </c>
      <c r="M419" s="11">
        <v>0.68200000000000005</v>
      </c>
      <c r="N419" s="11">
        <v>6.3E-2</v>
      </c>
      <c r="O419" s="11">
        <v>0.94799999999999995</v>
      </c>
      <c r="P419" s="11">
        <v>0.628</v>
      </c>
      <c r="Q419" s="11">
        <v>0.85</v>
      </c>
      <c r="R419" s="11">
        <f>SUM(F419:Q419)</f>
        <v>5.97</v>
      </c>
      <c r="S419" s="23">
        <f>R419/12</f>
        <v>0.4975</v>
      </c>
      <c r="T419" s="22">
        <f>MAX(F419:Q419)</f>
        <v>0.94799999999999995</v>
      </c>
    </row>
    <row r="420" spans="2:20" ht="15.75" x14ac:dyDescent="0.25">
      <c r="B420" s="16"/>
      <c r="D420" s="12" t="s">
        <v>1</v>
      </c>
      <c r="E420" s="17"/>
      <c r="F420" s="11">
        <v>1.2370000000000001</v>
      </c>
      <c r="G420" s="11">
        <v>0</v>
      </c>
      <c r="H420" s="11">
        <v>0.63500000000000001</v>
      </c>
      <c r="I420" s="11">
        <v>0.43099999999999999</v>
      </c>
      <c r="J420" s="11">
        <v>0.33300000000000002</v>
      </c>
      <c r="K420" s="11">
        <v>0.378</v>
      </c>
      <c r="L420" s="11">
        <f t="shared" ref="L420:Q420" si="110">3.01/6</f>
        <v>0.50166666666666659</v>
      </c>
      <c r="M420" s="11">
        <f t="shared" si="110"/>
        <v>0.50166666666666659</v>
      </c>
      <c r="N420" s="11">
        <f t="shared" si="110"/>
        <v>0.50166666666666659</v>
      </c>
      <c r="O420" s="11">
        <f t="shared" si="110"/>
        <v>0.50166666666666659</v>
      </c>
      <c r="P420" s="11">
        <f t="shared" si="110"/>
        <v>0.50166666666666659</v>
      </c>
      <c r="Q420" s="11">
        <f t="shared" si="110"/>
        <v>0.50166666666666659</v>
      </c>
      <c r="R420" s="11">
        <f>SUM(F420:Q420)</f>
        <v>6.0240000000000009</v>
      </c>
      <c r="S420" s="23">
        <f>R420/12</f>
        <v>0.50200000000000011</v>
      </c>
      <c r="T420" s="11">
        <f>MAX(F420:Q420)</f>
        <v>1.2370000000000001</v>
      </c>
    </row>
    <row r="421" spans="2:20" ht="15.75" x14ac:dyDescent="0.25">
      <c r="B421" s="20"/>
      <c r="D421" s="12" t="s">
        <v>0</v>
      </c>
      <c r="E421" s="17"/>
      <c r="F421" s="531"/>
      <c r="G421" s="531"/>
      <c r="H421" s="531"/>
      <c r="I421" s="531"/>
      <c r="J421" s="531"/>
      <c r="K421" s="531"/>
      <c r="L421" s="531"/>
      <c r="M421" s="531"/>
      <c r="N421" s="531"/>
      <c r="O421" s="531"/>
      <c r="P421" s="531"/>
      <c r="Q421" s="531"/>
      <c r="R421" s="11">
        <f>SUM(F421:Q421)</f>
        <v>0</v>
      </c>
      <c r="S421" s="23">
        <f>R421/12</f>
        <v>0</v>
      </c>
      <c r="T421" s="11">
        <f>MAX(F421:Q421)</f>
        <v>0</v>
      </c>
    </row>
    <row r="422" spans="2:20" ht="15.75" x14ac:dyDescent="0.25">
      <c r="B422" s="16" t="s">
        <v>44</v>
      </c>
      <c r="D422" s="15"/>
      <c r="E422" s="534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23"/>
      <c r="T422" s="22"/>
    </row>
    <row r="423" spans="2:20" ht="15.75" x14ac:dyDescent="0.25">
      <c r="B423" s="16" t="s">
        <v>13</v>
      </c>
      <c r="D423" s="12" t="s">
        <v>3</v>
      </c>
      <c r="E423" s="17" t="s">
        <v>2</v>
      </c>
      <c r="F423" s="11">
        <v>17.279</v>
      </c>
      <c r="G423" s="11">
        <v>14.526999999999999</v>
      </c>
      <c r="H423" s="11">
        <v>18.36</v>
      </c>
      <c r="I423" s="11">
        <v>22.18</v>
      </c>
      <c r="J423" s="11">
        <v>6.5670000000000002</v>
      </c>
      <c r="K423" s="11">
        <v>5.8840000000000003</v>
      </c>
      <c r="L423" s="11">
        <v>4.3940000000000001</v>
      </c>
      <c r="M423" s="11">
        <v>9.5730000000000004</v>
      </c>
      <c r="N423" s="11">
        <v>12.327999999999999</v>
      </c>
      <c r="O423" s="11">
        <v>14.645</v>
      </c>
      <c r="P423" s="11">
        <v>11.757</v>
      </c>
      <c r="Q423" s="11">
        <v>15.635999999999999</v>
      </c>
      <c r="R423" s="11">
        <f>SUM(F423:Q423)</f>
        <v>153.13</v>
      </c>
      <c r="S423" s="23">
        <f>R423/12</f>
        <v>12.760833333333332</v>
      </c>
      <c r="T423" s="22">
        <f>MAX(F423:Q423)</f>
        <v>22.18</v>
      </c>
    </row>
    <row r="424" spans="2:20" ht="15.75" x14ac:dyDescent="0.25">
      <c r="B424" s="16"/>
      <c r="D424" s="12" t="s">
        <v>1</v>
      </c>
      <c r="E424" s="17"/>
      <c r="F424" s="11">
        <v>14.061999999999999</v>
      </c>
      <c r="G424" s="11">
        <v>6.3719999999999999</v>
      </c>
      <c r="H424" s="11">
        <v>7.8079999999999998</v>
      </c>
      <c r="I424" s="11">
        <v>7.0279999999999996</v>
      </c>
      <c r="J424" s="11">
        <v>10.977</v>
      </c>
      <c r="K424" s="11">
        <v>6.1379999999999999</v>
      </c>
      <c r="L424" s="11">
        <f t="shared" ref="L424:Q424" si="111">52.39/6</f>
        <v>8.7316666666666674</v>
      </c>
      <c r="M424" s="11">
        <f t="shared" si="111"/>
        <v>8.7316666666666674</v>
      </c>
      <c r="N424" s="11">
        <f t="shared" si="111"/>
        <v>8.7316666666666674</v>
      </c>
      <c r="O424" s="11">
        <f t="shared" si="111"/>
        <v>8.7316666666666674</v>
      </c>
      <c r="P424" s="11">
        <f t="shared" si="111"/>
        <v>8.7316666666666674</v>
      </c>
      <c r="Q424" s="11">
        <f t="shared" si="111"/>
        <v>8.7316666666666674</v>
      </c>
      <c r="R424" s="11">
        <f>SUM(F424:Q424)</f>
        <v>104.77500000000001</v>
      </c>
      <c r="S424" s="23">
        <f>R424/12</f>
        <v>8.7312500000000011</v>
      </c>
      <c r="T424" s="11">
        <f>MAX(F424:Q424)</f>
        <v>14.061999999999999</v>
      </c>
    </row>
    <row r="425" spans="2:20" ht="15.75" x14ac:dyDescent="0.25">
      <c r="B425" s="20"/>
      <c r="D425" s="12" t="s">
        <v>0</v>
      </c>
      <c r="E425" s="17"/>
      <c r="F425" s="531"/>
      <c r="G425" s="531"/>
      <c r="H425" s="531"/>
      <c r="I425" s="531"/>
      <c r="J425" s="531"/>
      <c r="K425" s="531"/>
      <c r="L425" s="531"/>
      <c r="M425" s="531"/>
      <c r="N425" s="531"/>
      <c r="O425" s="531"/>
      <c r="P425" s="531"/>
      <c r="Q425" s="531"/>
      <c r="R425" s="11">
        <f>SUM(F425:Q425)</f>
        <v>0</v>
      </c>
      <c r="S425" s="23">
        <f>R425/12</f>
        <v>0</v>
      </c>
      <c r="T425" s="11">
        <f>MAX(F425:Q425)</f>
        <v>0</v>
      </c>
    </row>
    <row r="426" spans="2:20" ht="15.75" x14ac:dyDescent="0.25">
      <c r="B426" s="20" t="s">
        <v>43</v>
      </c>
      <c r="D426" s="15"/>
      <c r="E426" s="534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23"/>
      <c r="T426" s="22"/>
    </row>
    <row r="427" spans="2:20" ht="15.75" x14ac:dyDescent="0.25">
      <c r="B427" s="16" t="s">
        <v>13</v>
      </c>
      <c r="D427" s="12" t="s">
        <v>3</v>
      </c>
      <c r="E427" s="17" t="s">
        <v>2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/>
      <c r="N427" s="11">
        <v>0</v>
      </c>
      <c r="O427" s="11">
        <v>0</v>
      </c>
      <c r="P427" s="11">
        <v>0</v>
      </c>
      <c r="Q427" s="11">
        <v>0</v>
      </c>
      <c r="R427" s="11">
        <f>SUM(F427:Q427)</f>
        <v>0</v>
      </c>
      <c r="S427" s="23">
        <f>R427/12</f>
        <v>0</v>
      </c>
      <c r="T427" s="22">
        <f>MAX(F427:Q427)</f>
        <v>0</v>
      </c>
    </row>
    <row r="428" spans="2:20" ht="15.75" x14ac:dyDescent="0.25">
      <c r="B428" s="16"/>
      <c r="D428" s="12" t="s">
        <v>1</v>
      </c>
      <c r="E428" s="17"/>
      <c r="F428" s="11">
        <v>0.55800000000000005</v>
      </c>
      <c r="G428" s="11">
        <v>0.438</v>
      </c>
      <c r="H428" s="11">
        <v>0.94799999999999995</v>
      </c>
      <c r="I428" s="11">
        <v>1.214</v>
      </c>
      <c r="J428" s="11">
        <v>0</v>
      </c>
      <c r="K428" s="11">
        <v>0.36899999999999999</v>
      </c>
      <c r="L428" s="11">
        <f t="shared" ref="L428:Q428" si="112">3.53/6</f>
        <v>0.58833333333333326</v>
      </c>
      <c r="M428" s="11">
        <f t="shared" si="112"/>
        <v>0.58833333333333326</v>
      </c>
      <c r="N428" s="11">
        <f t="shared" si="112"/>
        <v>0.58833333333333326</v>
      </c>
      <c r="O428" s="11">
        <f t="shared" si="112"/>
        <v>0.58833333333333326</v>
      </c>
      <c r="P428" s="11">
        <f t="shared" si="112"/>
        <v>0.58833333333333326</v>
      </c>
      <c r="Q428" s="11">
        <f t="shared" si="112"/>
        <v>0.58833333333333326</v>
      </c>
      <c r="R428" s="11">
        <f>SUM(F428:Q428)</f>
        <v>7.0569999999999977</v>
      </c>
      <c r="S428" s="23">
        <f>R428/12</f>
        <v>0.58808333333333318</v>
      </c>
      <c r="T428" s="22">
        <f>MAX(F428:Q428)</f>
        <v>1.214</v>
      </c>
    </row>
    <row r="429" spans="2:20" ht="15.75" x14ac:dyDescent="0.25">
      <c r="B429" s="20"/>
      <c r="D429" s="12" t="s">
        <v>0</v>
      </c>
      <c r="E429" s="17"/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23">
        <f>R429/12</f>
        <v>0</v>
      </c>
      <c r="T429" s="11">
        <f>MAX(F429:Q429)</f>
        <v>0</v>
      </c>
    </row>
    <row r="430" spans="2:20" ht="15.75" x14ac:dyDescent="0.25">
      <c r="B430" s="20"/>
      <c r="D430" s="24"/>
      <c r="E430" s="536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23"/>
      <c r="T430" s="11"/>
    </row>
    <row r="431" spans="2:20" ht="15.75" x14ac:dyDescent="0.25">
      <c r="B431" s="20" t="s">
        <v>42</v>
      </c>
      <c r="D431" s="15"/>
      <c r="E431" s="534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23"/>
      <c r="T431" s="22"/>
    </row>
    <row r="432" spans="2:20" ht="15.75" x14ac:dyDescent="0.25">
      <c r="B432" s="533" t="s">
        <v>13</v>
      </c>
      <c r="D432" s="12" t="s">
        <v>3</v>
      </c>
      <c r="E432" s="17" t="s">
        <v>2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f>SUM(F432:Q432)</f>
        <v>0</v>
      </c>
      <c r="S432" s="23">
        <f>R432/12</f>
        <v>0</v>
      </c>
      <c r="T432" s="22">
        <f>MAX(F432:Q432)</f>
        <v>0</v>
      </c>
    </row>
    <row r="433" spans="2:20" ht="15.75" x14ac:dyDescent="0.25">
      <c r="B433" s="16"/>
      <c r="D433" s="12" t="s">
        <v>1</v>
      </c>
      <c r="E433" s="17"/>
      <c r="F433" s="11">
        <v>8.2000000000000003E-2</v>
      </c>
      <c r="G433" s="11">
        <v>0.23699999999999999</v>
      </c>
      <c r="H433" s="11">
        <v>0.17199999999999999</v>
      </c>
      <c r="I433" s="11">
        <v>4.3999999999999997E-2</v>
      </c>
      <c r="J433" s="11">
        <v>0</v>
      </c>
      <c r="K433" s="11">
        <v>0</v>
      </c>
      <c r="L433" s="11">
        <v>0</v>
      </c>
      <c r="M433" s="11"/>
      <c r="N433" s="11"/>
      <c r="O433" s="11"/>
      <c r="P433" s="11"/>
      <c r="Q433" s="11"/>
      <c r="R433" s="11">
        <f>SUM(F433:Q433)</f>
        <v>0.53500000000000003</v>
      </c>
      <c r="S433" s="23">
        <f>R433/12</f>
        <v>4.4583333333333336E-2</v>
      </c>
      <c r="T433" s="11">
        <f>MAX(F433:Q433)</f>
        <v>0.23699999999999999</v>
      </c>
    </row>
    <row r="434" spans="2:20" ht="15.75" x14ac:dyDescent="0.25">
      <c r="B434" s="20"/>
      <c r="D434" s="12" t="s">
        <v>0</v>
      </c>
      <c r="E434" s="17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>
        <f>SUM(F434:Q434)</f>
        <v>0</v>
      </c>
      <c r="S434" s="23">
        <f>R434/12</f>
        <v>0</v>
      </c>
      <c r="T434" s="11">
        <f>MAX(F434:Q434)</f>
        <v>0</v>
      </c>
    </row>
    <row r="435" spans="2:20" ht="15.75" x14ac:dyDescent="0.25">
      <c r="B435" s="16"/>
      <c r="D435" s="29"/>
      <c r="E435" s="537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23"/>
      <c r="T435" s="22"/>
    </row>
    <row r="436" spans="2:20" ht="15.75" x14ac:dyDescent="0.25">
      <c r="B436" s="16" t="s">
        <v>41</v>
      </c>
      <c r="D436" s="15"/>
      <c r="E436" s="534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23"/>
      <c r="T436" s="22"/>
    </row>
    <row r="437" spans="2:20" ht="15.75" x14ac:dyDescent="0.25">
      <c r="B437" s="16" t="s">
        <v>15</v>
      </c>
      <c r="D437" s="12" t="s">
        <v>3</v>
      </c>
      <c r="E437" s="17" t="s">
        <v>2</v>
      </c>
      <c r="F437" s="11">
        <v>49.548000000000002</v>
      </c>
      <c r="G437" s="11">
        <v>4.4610000000000003</v>
      </c>
      <c r="H437" s="11">
        <v>3.8650000000000002</v>
      </c>
      <c r="I437" s="11">
        <v>20.975999999999999</v>
      </c>
      <c r="J437" s="11">
        <v>1.8109999999999999</v>
      </c>
      <c r="K437" s="11">
        <v>2.6749999999999998</v>
      </c>
      <c r="L437" s="11">
        <v>6.6369999999999996</v>
      </c>
      <c r="M437" s="11">
        <v>9.1479999999999997</v>
      </c>
      <c r="N437" s="11">
        <v>5.5730000000000004</v>
      </c>
      <c r="O437" s="11">
        <v>4.55</v>
      </c>
      <c r="P437" s="11">
        <v>3.6520000000000001</v>
      </c>
      <c r="Q437" s="11">
        <v>5.952</v>
      </c>
      <c r="R437" s="11">
        <f>SUM(F437:Q437)</f>
        <v>118.84799999999998</v>
      </c>
      <c r="S437" s="23">
        <f>R437/12</f>
        <v>9.9039999999999981</v>
      </c>
      <c r="T437" s="22">
        <f>MAX(F437:Q437)</f>
        <v>49.548000000000002</v>
      </c>
    </row>
    <row r="438" spans="2:20" ht="15.75" x14ac:dyDescent="0.25">
      <c r="B438" s="16"/>
      <c r="D438" s="12" t="s">
        <v>1</v>
      </c>
      <c r="E438" s="17"/>
      <c r="F438" s="11">
        <v>4.6029999999999998</v>
      </c>
      <c r="G438" s="11">
        <v>0.96099999999999997</v>
      </c>
      <c r="H438" s="11">
        <v>0</v>
      </c>
      <c r="I438" s="11">
        <v>2.206</v>
      </c>
      <c r="J438" s="11">
        <v>5.681</v>
      </c>
      <c r="K438" s="11">
        <v>2.6749999999999998</v>
      </c>
      <c r="L438" s="11">
        <f t="shared" ref="L438:Q438" si="113">19.28/6</f>
        <v>3.2133333333333334</v>
      </c>
      <c r="M438" s="11">
        <f t="shared" si="113"/>
        <v>3.2133333333333334</v>
      </c>
      <c r="N438" s="11">
        <f t="shared" si="113"/>
        <v>3.2133333333333334</v>
      </c>
      <c r="O438" s="11">
        <f t="shared" si="113"/>
        <v>3.2133333333333334</v>
      </c>
      <c r="P438" s="11">
        <f t="shared" si="113"/>
        <v>3.2133333333333334</v>
      </c>
      <c r="Q438" s="11">
        <f t="shared" si="113"/>
        <v>3.2133333333333334</v>
      </c>
      <c r="R438" s="11">
        <f>SUM(F438:Q438)</f>
        <v>35.406000000000006</v>
      </c>
      <c r="S438" s="23">
        <f>R438/12</f>
        <v>2.9505000000000003</v>
      </c>
      <c r="T438" s="11">
        <f>MAX(F438:Q438)</f>
        <v>5.681</v>
      </c>
    </row>
    <row r="439" spans="2:20" ht="15.75" x14ac:dyDescent="0.25">
      <c r="B439" s="20"/>
      <c r="D439" s="12" t="s">
        <v>0</v>
      </c>
      <c r="E439" s="17"/>
      <c r="F439" s="531"/>
      <c r="G439" s="531"/>
      <c r="H439" s="531"/>
      <c r="I439" s="531"/>
      <c r="J439" s="531"/>
      <c r="K439" s="531"/>
      <c r="L439" s="531"/>
      <c r="M439" s="531"/>
      <c r="N439" s="531"/>
      <c r="O439" s="531"/>
      <c r="P439" s="531"/>
      <c r="Q439" s="531"/>
      <c r="R439" s="11">
        <f>SUM(F439:Q439)</f>
        <v>0</v>
      </c>
      <c r="S439" s="23">
        <f>R439/12</f>
        <v>0</v>
      </c>
      <c r="T439" s="11">
        <f>MAX(F439:Q439)</f>
        <v>0</v>
      </c>
    </row>
    <row r="440" spans="2:20" ht="15.75" x14ac:dyDescent="0.25">
      <c r="B440" s="16"/>
      <c r="D440" s="29"/>
      <c r="E440" s="537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23"/>
      <c r="T440" s="22"/>
    </row>
    <row r="441" spans="2:20" ht="15.75" x14ac:dyDescent="0.25">
      <c r="B441" s="16" t="s">
        <v>40</v>
      </c>
      <c r="D441" s="15"/>
      <c r="E441" s="534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23"/>
      <c r="T441" s="22"/>
    </row>
    <row r="442" spans="2:20" ht="15.75" x14ac:dyDescent="0.25">
      <c r="B442" s="16" t="s">
        <v>15</v>
      </c>
      <c r="D442" s="12" t="s">
        <v>3</v>
      </c>
      <c r="E442" s="17" t="s">
        <v>2</v>
      </c>
      <c r="F442" s="11">
        <v>0.34300000000000003</v>
      </c>
      <c r="G442" s="11">
        <v>0.56599999999999995</v>
      </c>
      <c r="H442" s="11">
        <v>0.372</v>
      </c>
      <c r="I442" s="11">
        <v>0.46400000000000002</v>
      </c>
      <c r="J442" s="11">
        <v>0.46800000000000003</v>
      </c>
      <c r="K442" s="11">
        <v>0.39900000000000002</v>
      </c>
      <c r="L442" s="11">
        <v>0.17699999999999999</v>
      </c>
      <c r="M442" s="11">
        <v>0.83499999999999996</v>
      </c>
      <c r="N442" s="11">
        <v>0.49</v>
      </c>
      <c r="O442" s="11">
        <v>0.39800000000000002</v>
      </c>
      <c r="P442" s="11">
        <v>1.0660000000000001</v>
      </c>
      <c r="Q442" s="11">
        <v>0.42299999999999999</v>
      </c>
      <c r="R442" s="11">
        <f>SUM(F442:Q442)</f>
        <v>6.0009999999999994</v>
      </c>
      <c r="S442" s="23">
        <f>R442/12</f>
        <v>0.50008333333333332</v>
      </c>
      <c r="T442" s="22">
        <f>MAX(F442:Q442)</f>
        <v>1.0660000000000001</v>
      </c>
    </row>
    <row r="443" spans="2:20" ht="15.75" x14ac:dyDescent="0.25">
      <c r="B443" s="16"/>
      <c r="D443" s="12" t="s">
        <v>1</v>
      </c>
      <c r="E443" s="17"/>
      <c r="F443" s="11">
        <v>0.51400000000000001</v>
      </c>
      <c r="G443" s="11">
        <v>0.6</v>
      </c>
      <c r="H443" s="11">
        <v>0.63700000000000001</v>
      </c>
      <c r="I443" s="11">
        <v>0.52400000000000002</v>
      </c>
      <c r="J443" s="11">
        <v>0.159</v>
      </c>
      <c r="K443" s="11">
        <v>0.439</v>
      </c>
      <c r="L443" s="11">
        <f t="shared" ref="L443:Q443" si="114">2.87/6</f>
        <v>0.47833333333333333</v>
      </c>
      <c r="M443" s="11">
        <f t="shared" si="114"/>
        <v>0.47833333333333333</v>
      </c>
      <c r="N443" s="11">
        <f t="shared" si="114"/>
        <v>0.47833333333333333</v>
      </c>
      <c r="O443" s="11">
        <f t="shared" si="114"/>
        <v>0.47833333333333333</v>
      </c>
      <c r="P443" s="11">
        <f t="shared" si="114"/>
        <v>0.47833333333333333</v>
      </c>
      <c r="Q443" s="11">
        <f t="shared" si="114"/>
        <v>0.47833333333333333</v>
      </c>
      <c r="R443" s="11">
        <f>SUM(F443:Q443)</f>
        <v>5.7430000000000003</v>
      </c>
      <c r="S443" s="23">
        <f>R443/12</f>
        <v>0.47858333333333336</v>
      </c>
      <c r="T443" s="11">
        <f>MAX(F443:Q443)</f>
        <v>0.63700000000000001</v>
      </c>
    </row>
    <row r="444" spans="2:20" ht="15.75" x14ac:dyDescent="0.25">
      <c r="B444" s="20"/>
      <c r="D444" s="12" t="s">
        <v>0</v>
      </c>
      <c r="E444" s="17"/>
      <c r="F444" s="531"/>
      <c r="G444" s="531"/>
      <c r="H444" s="531"/>
      <c r="I444" s="531"/>
      <c r="J444" s="531"/>
      <c r="K444" s="531"/>
      <c r="L444" s="531"/>
      <c r="M444" s="531"/>
      <c r="N444" s="531"/>
      <c r="O444" s="531"/>
      <c r="P444" s="531"/>
      <c r="Q444" s="531"/>
      <c r="R444" s="11">
        <f>SUM(F444:Q444)</f>
        <v>0</v>
      </c>
      <c r="S444" s="23">
        <f>R444/12</f>
        <v>0</v>
      </c>
      <c r="T444" s="11">
        <f>MAX(F444:Q444)</f>
        <v>0</v>
      </c>
    </row>
    <row r="445" spans="2:20" ht="15.75" x14ac:dyDescent="0.25">
      <c r="B445" s="16" t="s">
        <v>39</v>
      </c>
      <c r="D445" s="48"/>
      <c r="E445" s="15"/>
      <c r="T445" s="48"/>
    </row>
    <row r="446" spans="2:20" ht="15.75" x14ac:dyDescent="0.25">
      <c r="B446" s="16" t="s">
        <v>15</v>
      </c>
      <c r="D446" s="12" t="s">
        <v>3</v>
      </c>
      <c r="E446" s="17" t="s">
        <v>2</v>
      </c>
      <c r="F446" s="11">
        <v>0.28000000000000003</v>
      </c>
      <c r="G446" s="11">
        <v>0.56200000000000006</v>
      </c>
      <c r="H446" s="11">
        <v>0.36199999999999999</v>
      </c>
      <c r="I446" s="11">
        <v>0.28399999999999997</v>
      </c>
      <c r="J446" s="11">
        <v>0.39100000000000001</v>
      </c>
      <c r="K446" s="11">
        <v>0.51700000000000002</v>
      </c>
      <c r="L446" s="11">
        <v>0.52200000000000002</v>
      </c>
      <c r="M446" s="11">
        <v>0.42199999999999999</v>
      </c>
      <c r="N446" s="11">
        <v>0.437</v>
      </c>
      <c r="O446" s="11">
        <v>0.4</v>
      </c>
      <c r="P446" s="11">
        <v>0.308</v>
      </c>
      <c r="Q446" s="11">
        <v>0.59599999999999997</v>
      </c>
      <c r="R446" s="11">
        <f>SUM(F446:Q446)</f>
        <v>5.0810000000000004</v>
      </c>
      <c r="S446" s="23">
        <f>R446/12</f>
        <v>0.42341666666666672</v>
      </c>
      <c r="T446" s="11">
        <f>MAX(F447:Q447)</f>
        <v>0.495</v>
      </c>
    </row>
    <row r="447" spans="2:20" ht="15.75" x14ac:dyDescent="0.25">
      <c r="B447" s="20"/>
      <c r="D447" s="12" t="s">
        <v>1</v>
      </c>
      <c r="E447" s="17"/>
      <c r="F447" s="11">
        <v>0.31900000000000001</v>
      </c>
      <c r="G447" s="11">
        <v>0.49</v>
      </c>
      <c r="H447" s="11">
        <v>0.495</v>
      </c>
      <c r="I447" s="11">
        <v>0.36</v>
      </c>
      <c r="J447" s="11">
        <v>0.44500000000000001</v>
      </c>
      <c r="K447" s="11">
        <v>0.38800000000000001</v>
      </c>
      <c r="L447" s="11">
        <f t="shared" ref="L447:Q447" si="115">2.4/6</f>
        <v>0.39999999999999997</v>
      </c>
      <c r="M447" s="11">
        <f t="shared" si="115"/>
        <v>0.39999999999999997</v>
      </c>
      <c r="N447" s="11">
        <f t="shared" si="115"/>
        <v>0.39999999999999997</v>
      </c>
      <c r="O447" s="11">
        <f t="shared" si="115"/>
        <v>0.39999999999999997</v>
      </c>
      <c r="P447" s="11">
        <f t="shared" si="115"/>
        <v>0.39999999999999997</v>
      </c>
      <c r="Q447" s="11">
        <f t="shared" si="115"/>
        <v>0.39999999999999997</v>
      </c>
      <c r="R447" s="11">
        <f>SUM(F447:Q447)</f>
        <v>4.8970000000000002</v>
      </c>
      <c r="S447" s="23">
        <f>R447/12</f>
        <v>0.40808333333333335</v>
      </c>
      <c r="T447" s="11">
        <f>MAX(F448:Q448)</f>
        <v>0</v>
      </c>
    </row>
    <row r="448" spans="2:20" ht="15.75" x14ac:dyDescent="0.25">
      <c r="D448" s="12" t="s">
        <v>0</v>
      </c>
      <c r="E448" s="17"/>
      <c r="F448" s="531"/>
      <c r="G448" s="531"/>
      <c r="H448" s="531"/>
      <c r="I448" s="531"/>
      <c r="J448" s="531"/>
      <c r="K448" s="531"/>
      <c r="L448" s="531"/>
      <c r="M448" s="531"/>
      <c r="N448" s="531"/>
      <c r="O448" s="531"/>
      <c r="P448" s="531"/>
      <c r="Q448" s="531"/>
      <c r="R448" s="11">
        <f>SUM(F448:Q448)</f>
        <v>0</v>
      </c>
      <c r="S448" s="23">
        <f>R448/12</f>
        <v>0</v>
      </c>
      <c r="T448" s="22">
        <f>MAX(F446:Q446)</f>
        <v>0.59599999999999997</v>
      </c>
    </row>
    <row r="449" spans="2:20" ht="47.25" x14ac:dyDescent="0.25">
      <c r="B449" s="16" t="s">
        <v>38</v>
      </c>
      <c r="D449" s="12"/>
      <c r="E449" s="17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23"/>
      <c r="T449" s="22"/>
    </row>
    <row r="450" spans="2:20" ht="15.75" x14ac:dyDescent="0.25">
      <c r="B450" s="16" t="s">
        <v>13</v>
      </c>
      <c r="D450" s="12" t="s">
        <v>3</v>
      </c>
      <c r="E450" s="17" t="s">
        <v>2</v>
      </c>
      <c r="F450" s="11">
        <f t="shared" ref="F450:Q450" si="116">F446+F442++F432+F427+F423+F419++F415+F411+F407+F403+F399+F395+F437</f>
        <v>111.89900000000002</v>
      </c>
      <c r="G450" s="11">
        <f t="shared" si="116"/>
        <v>55.396999999999991</v>
      </c>
      <c r="H450" s="11">
        <f t="shared" si="116"/>
        <v>48.52</v>
      </c>
      <c r="I450" s="11">
        <f t="shared" si="116"/>
        <v>79.255999999999986</v>
      </c>
      <c r="J450" s="11">
        <f t="shared" si="116"/>
        <v>30.783000000000001</v>
      </c>
      <c r="K450" s="11">
        <f t="shared" si="116"/>
        <v>36.762</v>
      </c>
      <c r="L450" s="11">
        <f t="shared" si="116"/>
        <v>35.943999999999996</v>
      </c>
      <c r="M450" s="11">
        <f t="shared" si="116"/>
        <v>47.373000000000005</v>
      </c>
      <c r="N450" s="11">
        <f t="shared" si="116"/>
        <v>51.442000000000007</v>
      </c>
      <c r="O450" s="11">
        <f t="shared" si="116"/>
        <v>41.855999999999995</v>
      </c>
      <c r="P450" s="11">
        <f t="shared" si="116"/>
        <v>31.092000000000002</v>
      </c>
      <c r="Q450" s="11">
        <f t="shared" si="116"/>
        <v>38.332999999999998</v>
      </c>
      <c r="R450" s="9">
        <f>SUM(F450:Q450)</f>
        <v>608.65699999999993</v>
      </c>
      <c r="S450" s="14">
        <f>R450/12</f>
        <v>50.721416666666663</v>
      </c>
      <c r="T450" s="13">
        <f>MAX(F450:Q450)</f>
        <v>111.89900000000002</v>
      </c>
    </row>
    <row r="451" spans="2:20" ht="15.75" x14ac:dyDescent="0.25">
      <c r="B451" s="16"/>
      <c r="D451" s="12" t="s">
        <v>1</v>
      </c>
      <c r="E451" s="17"/>
      <c r="F451" s="11">
        <f t="shared" ref="F451:Q451" si="117">F447+F443++F433+F428+F424+F420++F416+F412+F408+F404+F400+F396+F438</f>
        <v>42.683</v>
      </c>
      <c r="G451" s="11">
        <f t="shared" si="117"/>
        <v>37.912999999999997</v>
      </c>
      <c r="H451" s="11">
        <f t="shared" si="117"/>
        <v>34.356999999999992</v>
      </c>
      <c r="I451" s="11">
        <f t="shared" si="117"/>
        <v>28.467999999999996</v>
      </c>
      <c r="J451" s="11">
        <f t="shared" si="117"/>
        <v>61.608999999999995</v>
      </c>
      <c r="K451" s="11">
        <f t="shared" si="117"/>
        <v>26.241</v>
      </c>
      <c r="L451" s="11">
        <f t="shared" si="117"/>
        <v>38.956000000000003</v>
      </c>
      <c r="M451" s="11">
        <f t="shared" si="117"/>
        <v>38.956000000000003</v>
      </c>
      <c r="N451" s="11">
        <f t="shared" si="117"/>
        <v>38.956000000000003</v>
      </c>
      <c r="O451" s="11">
        <f t="shared" si="117"/>
        <v>38.956000000000003</v>
      </c>
      <c r="P451" s="11">
        <f t="shared" si="117"/>
        <v>38.956000000000003</v>
      </c>
      <c r="Q451" s="11">
        <f t="shared" si="117"/>
        <v>38.956000000000003</v>
      </c>
      <c r="R451" s="9">
        <f>SUM(F451:Q451)</f>
        <v>465.00700000000006</v>
      </c>
      <c r="S451" s="10">
        <f>R451/12</f>
        <v>38.750583333333338</v>
      </c>
      <c r="T451" s="9">
        <f>MAX(F451:Q451)</f>
        <v>61.608999999999995</v>
      </c>
    </row>
    <row r="452" spans="2:20" ht="15.75" x14ac:dyDescent="0.25">
      <c r="B452" s="16"/>
      <c r="D452" s="12" t="s">
        <v>0</v>
      </c>
      <c r="E452" s="17"/>
      <c r="F452" s="11">
        <f t="shared" ref="F452:Q452" si="118">F448+F444++F434+F429+F425+F421++F417+F413+F409+F405+F401+F397+F439</f>
        <v>0</v>
      </c>
      <c r="G452" s="11">
        <f t="shared" si="118"/>
        <v>0</v>
      </c>
      <c r="H452" s="11">
        <f t="shared" si="118"/>
        <v>0</v>
      </c>
      <c r="I452" s="11">
        <f t="shared" si="118"/>
        <v>0</v>
      </c>
      <c r="J452" s="11">
        <f t="shared" si="118"/>
        <v>0</v>
      </c>
      <c r="K452" s="11">
        <f t="shared" si="118"/>
        <v>0</v>
      </c>
      <c r="L452" s="11">
        <f t="shared" si="118"/>
        <v>0</v>
      </c>
      <c r="M452" s="11">
        <f t="shared" si="118"/>
        <v>0</v>
      </c>
      <c r="N452" s="11">
        <f t="shared" si="118"/>
        <v>0</v>
      </c>
      <c r="O452" s="11">
        <f t="shared" si="118"/>
        <v>0</v>
      </c>
      <c r="P452" s="11">
        <f t="shared" si="118"/>
        <v>0</v>
      </c>
      <c r="Q452" s="11">
        <f t="shared" si="118"/>
        <v>0</v>
      </c>
      <c r="R452" s="9">
        <f>SUM(F452:Q452)</f>
        <v>0</v>
      </c>
      <c r="S452" s="10">
        <f>R452/12</f>
        <v>0</v>
      </c>
      <c r="T452" s="9">
        <f>MAX(F452:Q452)</f>
        <v>0</v>
      </c>
    </row>
    <row r="453" spans="2:20" ht="15.75" x14ac:dyDescent="0.25">
      <c r="B453" s="16"/>
      <c r="D453" s="12"/>
      <c r="E453" s="17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23"/>
      <c r="T453" s="22"/>
    </row>
    <row r="454" spans="2:20" ht="47.25" x14ac:dyDescent="0.25">
      <c r="B454" s="16" t="s">
        <v>14</v>
      </c>
      <c r="D454" s="15"/>
      <c r="E454" s="536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23"/>
      <c r="T454" s="22"/>
    </row>
    <row r="455" spans="2:20" ht="31.5" x14ac:dyDescent="0.25">
      <c r="B455" s="16" t="s">
        <v>37</v>
      </c>
      <c r="D455" s="15"/>
      <c r="E455" s="536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23"/>
      <c r="T455" s="22"/>
    </row>
    <row r="456" spans="2:20" ht="15.75" x14ac:dyDescent="0.25">
      <c r="B456" s="16" t="s">
        <v>36</v>
      </c>
      <c r="D456" s="15"/>
      <c r="E456" s="536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23"/>
      <c r="T456" s="22"/>
    </row>
    <row r="457" spans="2:20" ht="15.75" x14ac:dyDescent="0.25">
      <c r="B457" s="16" t="s">
        <v>13</v>
      </c>
      <c r="D457" s="15"/>
      <c r="E457" s="17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23"/>
      <c r="T457" s="22"/>
    </row>
    <row r="458" spans="2:20" ht="15.75" x14ac:dyDescent="0.25">
      <c r="B458" s="2"/>
      <c r="D458" s="12" t="s">
        <v>3</v>
      </c>
      <c r="E458" s="17" t="s">
        <v>2</v>
      </c>
      <c r="F458" s="11">
        <v>4.2999999999999997E-2</v>
      </c>
      <c r="G458" s="11">
        <v>0.13900000000000001</v>
      </c>
      <c r="H458" s="11">
        <v>0.2</v>
      </c>
      <c r="I458" s="11">
        <v>0.76700000000000002</v>
      </c>
      <c r="J458" s="11">
        <v>0.872</v>
      </c>
      <c r="K458" s="11">
        <v>1.901</v>
      </c>
      <c r="L458" s="11">
        <v>3.2109999999999999</v>
      </c>
      <c r="M458" s="11">
        <v>0.03</v>
      </c>
      <c r="N458" s="11">
        <v>0.38900000000000001</v>
      </c>
      <c r="O458" s="11">
        <v>4.1040000000000001</v>
      </c>
      <c r="P458" s="11">
        <v>2.7869999999999999</v>
      </c>
      <c r="Q458" s="11">
        <v>1.9019999999999999</v>
      </c>
      <c r="R458" s="11">
        <f>SUM(F458:Q458)</f>
        <v>16.344999999999999</v>
      </c>
      <c r="S458" s="23">
        <f>R458/12</f>
        <v>1.3620833333333333</v>
      </c>
      <c r="T458" s="22">
        <f>MAX(F458:Q458)</f>
        <v>4.1040000000000001</v>
      </c>
    </row>
    <row r="459" spans="2:20" ht="15.75" x14ac:dyDescent="0.25">
      <c r="B459" s="16"/>
      <c r="D459" s="12" t="s">
        <v>1</v>
      </c>
      <c r="E459" s="17"/>
      <c r="F459" s="11">
        <v>1.1830000000000001</v>
      </c>
      <c r="G459" s="11">
        <v>1.028</v>
      </c>
      <c r="H459" s="11">
        <v>3.4000000000000002E-2</v>
      </c>
      <c r="I459" s="11">
        <v>2.294</v>
      </c>
      <c r="J459" s="11">
        <v>0.98799999999999999</v>
      </c>
      <c r="K459" s="11">
        <v>1.639</v>
      </c>
      <c r="L459" s="11">
        <f t="shared" ref="L459:Q459" si="119">7.17/6</f>
        <v>1.1950000000000001</v>
      </c>
      <c r="M459" s="11">
        <f t="shared" si="119"/>
        <v>1.1950000000000001</v>
      </c>
      <c r="N459" s="11">
        <f t="shared" si="119"/>
        <v>1.1950000000000001</v>
      </c>
      <c r="O459" s="11">
        <f t="shared" si="119"/>
        <v>1.1950000000000001</v>
      </c>
      <c r="P459" s="11">
        <f t="shared" si="119"/>
        <v>1.1950000000000001</v>
      </c>
      <c r="Q459" s="11">
        <f t="shared" si="119"/>
        <v>1.1950000000000001</v>
      </c>
      <c r="R459" s="11">
        <f>SUM(F459:Q459)</f>
        <v>14.336</v>
      </c>
      <c r="S459" s="23">
        <f>R459/12</f>
        <v>1.1946666666666668</v>
      </c>
      <c r="T459" s="11">
        <f>MAX(F459:Q459)</f>
        <v>2.294</v>
      </c>
    </row>
    <row r="460" spans="2:20" ht="15.75" x14ac:dyDescent="0.25">
      <c r="B460" s="20"/>
      <c r="D460" s="12" t="s">
        <v>0</v>
      </c>
      <c r="E460" s="17"/>
      <c r="F460" s="531"/>
      <c r="G460" s="531"/>
      <c r="H460" s="531"/>
      <c r="I460" s="531"/>
      <c r="J460" s="531"/>
      <c r="K460" s="531"/>
      <c r="L460" s="531"/>
      <c r="M460" s="531"/>
      <c r="N460" s="531"/>
      <c r="O460" s="531"/>
      <c r="P460" s="531"/>
      <c r="Q460" s="531"/>
      <c r="R460" s="11">
        <f>SUM(F460:Q460)</f>
        <v>0</v>
      </c>
      <c r="S460" s="23">
        <f>R460/12</f>
        <v>0</v>
      </c>
      <c r="T460" s="11">
        <f>MAX(F460:Q460)</f>
        <v>0</v>
      </c>
    </row>
    <row r="461" spans="2:20" ht="15.75" x14ac:dyDescent="0.25">
      <c r="B461" s="16" t="s">
        <v>35</v>
      </c>
      <c r="D461" s="15"/>
      <c r="E461" s="534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23"/>
      <c r="T461" s="22"/>
    </row>
    <row r="462" spans="2:20" ht="15.75" x14ac:dyDescent="0.25">
      <c r="B462" s="16" t="s">
        <v>13</v>
      </c>
      <c r="D462" s="12" t="s">
        <v>3</v>
      </c>
      <c r="E462" s="17" t="s">
        <v>2</v>
      </c>
      <c r="F462" s="11">
        <v>11.855</v>
      </c>
      <c r="G462" s="11"/>
      <c r="H462" s="11">
        <v>3.2</v>
      </c>
      <c r="I462" s="11">
        <v>0.85699999999999998</v>
      </c>
      <c r="J462" s="11">
        <v>3.44</v>
      </c>
      <c r="K462" s="11">
        <v>1.454</v>
      </c>
      <c r="L462" s="11">
        <v>2.4089999999999998</v>
      </c>
      <c r="M462" s="11">
        <v>2.742</v>
      </c>
      <c r="N462" s="11">
        <v>2.2389999999999999</v>
      </c>
      <c r="O462" s="11">
        <v>2.6720000000000002</v>
      </c>
      <c r="P462" s="11">
        <v>2.101</v>
      </c>
      <c r="Q462" s="11">
        <v>2.09</v>
      </c>
      <c r="R462" s="11">
        <f>SUM(F462:Q462)</f>
        <v>35.058999999999997</v>
      </c>
      <c r="S462" s="23">
        <f>R462/12</f>
        <v>2.921583333333333</v>
      </c>
      <c r="T462" s="22">
        <f>MAX(F462:Q462)</f>
        <v>11.855</v>
      </c>
    </row>
    <row r="463" spans="2:20" ht="15.75" x14ac:dyDescent="0.25">
      <c r="B463" s="16"/>
      <c r="D463" s="12" t="s">
        <v>1</v>
      </c>
      <c r="E463" s="17"/>
      <c r="F463" s="11">
        <v>1.925</v>
      </c>
      <c r="G463" s="11">
        <v>1.5249999999999999</v>
      </c>
      <c r="H463" s="11">
        <v>1.5489999999999999</v>
      </c>
      <c r="I463" s="11">
        <v>0.48799999999999999</v>
      </c>
      <c r="J463" s="11">
        <v>4.3810000000000002</v>
      </c>
      <c r="K463" s="11">
        <v>6.0129999999999999</v>
      </c>
      <c r="L463" s="11">
        <f t="shared" ref="L463:Q463" si="120">15.88/6</f>
        <v>2.6466666666666669</v>
      </c>
      <c r="M463" s="11">
        <f t="shared" si="120"/>
        <v>2.6466666666666669</v>
      </c>
      <c r="N463" s="11">
        <f t="shared" si="120"/>
        <v>2.6466666666666669</v>
      </c>
      <c r="O463" s="11">
        <f t="shared" si="120"/>
        <v>2.6466666666666669</v>
      </c>
      <c r="P463" s="11">
        <f t="shared" si="120"/>
        <v>2.6466666666666669</v>
      </c>
      <c r="Q463" s="11">
        <f t="shared" si="120"/>
        <v>2.6466666666666669</v>
      </c>
      <c r="R463" s="11">
        <f>SUM(F463:Q463)</f>
        <v>31.76100000000001</v>
      </c>
      <c r="S463" s="23">
        <f>R463/12</f>
        <v>2.6467500000000008</v>
      </c>
      <c r="T463" s="11">
        <f>MAX(F463:Q463)</f>
        <v>6.0129999999999999</v>
      </c>
    </row>
    <row r="464" spans="2:20" ht="15.75" x14ac:dyDescent="0.25">
      <c r="B464" s="27"/>
      <c r="D464" s="12" t="s">
        <v>0</v>
      </c>
      <c r="E464" s="17"/>
      <c r="F464" s="531"/>
      <c r="G464" s="531"/>
      <c r="H464" s="531"/>
      <c r="I464" s="531"/>
      <c r="J464" s="531"/>
      <c r="K464" s="531"/>
      <c r="L464" s="531"/>
      <c r="M464" s="531"/>
      <c r="N464" s="531"/>
      <c r="O464" s="531"/>
      <c r="P464" s="531"/>
      <c r="Q464" s="531"/>
      <c r="R464" s="11">
        <f>SUM(F464:Q464)</f>
        <v>0</v>
      </c>
      <c r="S464" s="23">
        <f>R464/12</f>
        <v>0</v>
      </c>
      <c r="T464" s="11">
        <f>MAX(F464:Q464)</f>
        <v>0</v>
      </c>
    </row>
    <row r="465" spans="2:20" ht="15.75" x14ac:dyDescent="0.25">
      <c r="B465" s="16" t="s">
        <v>34</v>
      </c>
      <c r="D465" s="15"/>
      <c r="E465" s="534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23"/>
      <c r="T465" s="22"/>
    </row>
    <row r="466" spans="2:20" ht="15.75" x14ac:dyDescent="0.25">
      <c r="B466" s="16" t="s">
        <v>15</v>
      </c>
      <c r="D466" s="12" t="s">
        <v>3</v>
      </c>
      <c r="E466" s="17" t="s">
        <v>2</v>
      </c>
      <c r="F466" s="11">
        <v>1.75</v>
      </c>
      <c r="G466" s="11">
        <v>1.5269999999999999</v>
      </c>
      <c r="H466" s="48"/>
      <c r="I466" s="11">
        <v>0.60699999999999998</v>
      </c>
      <c r="J466" s="11">
        <v>0.26200000000000001</v>
      </c>
      <c r="K466" s="11">
        <v>0.442</v>
      </c>
      <c r="L466" s="11">
        <v>0.65700000000000003</v>
      </c>
      <c r="M466" s="11">
        <v>0.248</v>
      </c>
      <c r="N466" s="11">
        <v>0.32600000000000001</v>
      </c>
      <c r="O466" s="11">
        <v>0.11</v>
      </c>
      <c r="P466" s="11">
        <v>0.36</v>
      </c>
      <c r="Q466" s="11">
        <v>0.25600000000000001</v>
      </c>
      <c r="R466" s="11">
        <f>SUM(F466:Q466)</f>
        <v>6.5450000000000017</v>
      </c>
      <c r="S466" s="23">
        <f>R466/12</f>
        <v>0.54541666666666677</v>
      </c>
      <c r="T466" s="22">
        <f>MAX(F466:Q466)</f>
        <v>1.75</v>
      </c>
    </row>
    <row r="467" spans="2:20" ht="15.75" x14ac:dyDescent="0.25">
      <c r="B467" s="16"/>
      <c r="D467" s="12" t="s">
        <v>1</v>
      </c>
      <c r="E467" s="17"/>
      <c r="F467" s="11">
        <v>0.34899999999999998</v>
      </c>
      <c r="G467" s="11">
        <v>0.26700000000000002</v>
      </c>
      <c r="H467" s="538">
        <v>7.9000000000000001E-2</v>
      </c>
      <c r="I467" s="11">
        <v>0</v>
      </c>
      <c r="J467" s="11">
        <v>0.11700000000000001</v>
      </c>
      <c r="K467" s="11">
        <v>4.5999999999999999E-2</v>
      </c>
      <c r="L467" s="11">
        <f t="shared" ref="L467:Q467" si="121">0.86/6</f>
        <v>0.14333333333333334</v>
      </c>
      <c r="M467" s="11">
        <f t="shared" si="121"/>
        <v>0.14333333333333334</v>
      </c>
      <c r="N467" s="11">
        <f t="shared" si="121"/>
        <v>0.14333333333333334</v>
      </c>
      <c r="O467" s="11">
        <f t="shared" si="121"/>
        <v>0.14333333333333334</v>
      </c>
      <c r="P467" s="11">
        <f t="shared" si="121"/>
        <v>0.14333333333333334</v>
      </c>
      <c r="Q467" s="11">
        <f t="shared" si="121"/>
        <v>0.14333333333333334</v>
      </c>
      <c r="R467" s="11">
        <f>SUM(F467:Q467)</f>
        <v>1.718</v>
      </c>
      <c r="S467" s="23">
        <f>R467/12</f>
        <v>0.14316666666666666</v>
      </c>
      <c r="T467" s="11">
        <f>MAX(F467:Q467)</f>
        <v>0.34899999999999998</v>
      </c>
    </row>
    <row r="468" spans="2:20" ht="15.75" x14ac:dyDescent="0.25">
      <c r="B468" s="20"/>
      <c r="D468" s="12" t="s">
        <v>0</v>
      </c>
      <c r="E468" s="17"/>
      <c r="F468" s="531"/>
      <c r="G468" s="531"/>
      <c r="H468" s="531"/>
      <c r="I468" s="531"/>
      <c r="J468" s="531"/>
      <c r="K468" s="531"/>
      <c r="L468" s="531"/>
      <c r="M468" s="531"/>
      <c r="N468" s="531"/>
      <c r="O468" s="531"/>
      <c r="P468" s="531"/>
      <c r="Q468" s="531"/>
      <c r="R468" s="11">
        <f>SUM(F468:Q468)</f>
        <v>0</v>
      </c>
      <c r="S468" s="23">
        <f>R468/12</f>
        <v>0</v>
      </c>
      <c r="T468" s="11">
        <f>MAX(F468:Q468)</f>
        <v>0</v>
      </c>
    </row>
    <row r="469" spans="2:20" ht="15.75" x14ac:dyDescent="0.25">
      <c r="B469" s="20" t="s">
        <v>33</v>
      </c>
      <c r="D469" s="15"/>
      <c r="E469" s="534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23"/>
      <c r="T469" s="22"/>
    </row>
    <row r="470" spans="2:20" ht="15.75" x14ac:dyDescent="0.25">
      <c r="B470" s="16" t="s">
        <v>15</v>
      </c>
      <c r="D470" s="12" t="s">
        <v>3</v>
      </c>
      <c r="E470" s="17" t="s">
        <v>2</v>
      </c>
      <c r="F470" s="11">
        <v>0.91900000000000004</v>
      </c>
      <c r="G470" s="11">
        <v>0.92100000000000004</v>
      </c>
      <c r="H470" s="11">
        <v>1.006</v>
      </c>
      <c r="I470" s="11">
        <v>0.76500000000000001</v>
      </c>
      <c r="J470" s="11">
        <v>1.0009999999999999</v>
      </c>
      <c r="K470" s="11">
        <v>1.198</v>
      </c>
      <c r="L470" s="11">
        <v>0.24</v>
      </c>
      <c r="M470" s="11">
        <v>0.496</v>
      </c>
      <c r="N470" s="11">
        <v>0.34499999999999997</v>
      </c>
      <c r="O470" s="11">
        <v>0.35099999999999998</v>
      </c>
      <c r="P470" s="11">
        <v>0.22600000000000001</v>
      </c>
      <c r="Q470" s="11">
        <v>0.155</v>
      </c>
      <c r="R470" s="11">
        <f>SUM(F470:Q470)</f>
        <v>7.6230000000000011</v>
      </c>
      <c r="S470" s="23">
        <f>R470/12</f>
        <v>0.63525000000000009</v>
      </c>
      <c r="T470" s="22">
        <f>MAX(F470:Q470)</f>
        <v>1.198</v>
      </c>
    </row>
    <row r="471" spans="2:20" ht="15.75" x14ac:dyDescent="0.25">
      <c r="B471" s="16"/>
      <c r="D471" s="12" t="s">
        <v>1</v>
      </c>
      <c r="E471" s="17"/>
      <c r="F471" s="11">
        <v>0.18</v>
      </c>
      <c r="G471" s="11">
        <v>0.21299999999999999</v>
      </c>
      <c r="H471" s="11">
        <v>0.35299999999999998</v>
      </c>
      <c r="I471" s="11">
        <v>0.72499999999999998</v>
      </c>
      <c r="J471" s="11">
        <v>1.2749999999999999</v>
      </c>
      <c r="K471" s="11">
        <v>0.27800000000000002</v>
      </c>
      <c r="L471" s="11">
        <f t="shared" ref="L471:Q471" si="122">3.02/6</f>
        <v>0.5033333333333333</v>
      </c>
      <c r="M471" s="11">
        <f t="shared" si="122"/>
        <v>0.5033333333333333</v>
      </c>
      <c r="N471" s="11">
        <f t="shared" si="122"/>
        <v>0.5033333333333333</v>
      </c>
      <c r="O471" s="11">
        <f t="shared" si="122"/>
        <v>0.5033333333333333</v>
      </c>
      <c r="P471" s="11">
        <f t="shared" si="122"/>
        <v>0.5033333333333333</v>
      </c>
      <c r="Q471" s="11">
        <f t="shared" si="122"/>
        <v>0.5033333333333333</v>
      </c>
      <c r="R471" s="11">
        <f>SUM(F471:Q471)</f>
        <v>6.0439999999999987</v>
      </c>
      <c r="S471" s="23">
        <f>R471/12</f>
        <v>0.5036666666666666</v>
      </c>
      <c r="T471" s="11">
        <f>MAX(F471:Q471)</f>
        <v>1.2749999999999999</v>
      </c>
    </row>
    <row r="472" spans="2:20" ht="15.75" x14ac:dyDescent="0.25">
      <c r="B472" s="20"/>
      <c r="D472" s="12" t="s">
        <v>0</v>
      </c>
      <c r="E472" s="17"/>
      <c r="F472" s="531"/>
      <c r="G472" s="531"/>
      <c r="H472" s="531"/>
      <c r="I472" s="531"/>
      <c r="J472" s="531"/>
      <c r="K472" s="531"/>
      <c r="L472" s="531"/>
      <c r="M472" s="531"/>
      <c r="N472" s="531"/>
      <c r="O472" s="531"/>
      <c r="P472" s="531"/>
      <c r="Q472" s="531"/>
      <c r="R472" s="11">
        <f>SUM(F472:Q472)</f>
        <v>0</v>
      </c>
      <c r="S472" s="23">
        <f>R472/12</f>
        <v>0</v>
      </c>
      <c r="T472" s="11">
        <f>MAX(F472:Q472)</f>
        <v>0</v>
      </c>
    </row>
    <row r="473" spans="2:20" ht="15.75" x14ac:dyDescent="0.25">
      <c r="B473" s="16" t="s">
        <v>32</v>
      </c>
      <c r="D473" s="15"/>
      <c r="E473" s="534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23"/>
      <c r="T473" s="22"/>
    </row>
    <row r="474" spans="2:20" ht="15.75" x14ac:dyDescent="0.25">
      <c r="B474" s="16" t="s">
        <v>15</v>
      </c>
      <c r="D474" s="12" t="s">
        <v>3</v>
      </c>
      <c r="E474" s="17" t="s">
        <v>2</v>
      </c>
      <c r="F474" s="11">
        <v>0.61199999999999999</v>
      </c>
      <c r="G474" s="11">
        <v>0.16800000000000001</v>
      </c>
      <c r="H474" s="11">
        <v>0.34799999999999998</v>
      </c>
      <c r="I474" s="11">
        <v>1.7000000000000001E-2</v>
      </c>
      <c r="J474" s="11">
        <v>0.02</v>
      </c>
      <c r="K474" s="11">
        <v>2E-3</v>
      </c>
      <c r="L474" s="11">
        <v>0.13</v>
      </c>
      <c r="M474" s="11">
        <v>3.7999999999999999E-2</v>
      </c>
      <c r="N474" s="11">
        <v>1E-3</v>
      </c>
      <c r="O474" s="11">
        <v>0.108</v>
      </c>
      <c r="P474" s="11">
        <v>4.3999999999999997E-2</v>
      </c>
      <c r="Q474" s="11">
        <v>6.8000000000000005E-2</v>
      </c>
      <c r="R474" s="11">
        <f>SUM(F474:Q474)</f>
        <v>1.5560000000000003</v>
      </c>
      <c r="S474" s="23">
        <f>R474/12</f>
        <v>0.12966666666666668</v>
      </c>
      <c r="T474" s="22">
        <f>MAX(F474:Q474)</f>
        <v>0.61199999999999999</v>
      </c>
    </row>
    <row r="475" spans="2:20" ht="15.75" x14ac:dyDescent="0.25">
      <c r="B475" s="16"/>
      <c r="D475" s="12" t="s">
        <v>1</v>
      </c>
      <c r="E475" s="17"/>
      <c r="F475" s="11">
        <v>5.0000000000000001E-3</v>
      </c>
      <c r="G475" s="11">
        <v>2.3E-2</v>
      </c>
      <c r="H475" s="11">
        <v>0</v>
      </c>
      <c r="I475" s="11">
        <v>1E-3</v>
      </c>
      <c r="J475" s="11">
        <v>1.2999999999999999E-2</v>
      </c>
      <c r="K475" s="9">
        <v>2E-3</v>
      </c>
      <c r="L475" s="11">
        <f t="shared" ref="L475:Q475" si="123">0.04/6</f>
        <v>6.6666666666666671E-3</v>
      </c>
      <c r="M475" s="11">
        <f t="shared" si="123"/>
        <v>6.6666666666666671E-3</v>
      </c>
      <c r="N475" s="11">
        <f t="shared" si="123"/>
        <v>6.6666666666666671E-3</v>
      </c>
      <c r="O475" s="11">
        <f t="shared" si="123"/>
        <v>6.6666666666666671E-3</v>
      </c>
      <c r="P475" s="11">
        <f t="shared" si="123"/>
        <v>6.6666666666666671E-3</v>
      </c>
      <c r="Q475" s="11">
        <f t="shared" si="123"/>
        <v>6.6666666666666671E-3</v>
      </c>
      <c r="R475" s="11">
        <f>SUM(F475:Q475)</f>
        <v>8.4000000000000005E-2</v>
      </c>
      <c r="S475" s="23">
        <f>R475/12</f>
        <v>7.0000000000000001E-3</v>
      </c>
      <c r="T475" s="11">
        <f>MAX(F475:Q475)</f>
        <v>2.3E-2</v>
      </c>
    </row>
    <row r="476" spans="2:20" ht="15.75" x14ac:dyDescent="0.25">
      <c r="B476" s="20"/>
      <c r="D476" s="12" t="s">
        <v>0</v>
      </c>
      <c r="E476" s="17"/>
      <c r="F476" s="531"/>
      <c r="G476" s="531"/>
      <c r="H476" s="531"/>
      <c r="I476" s="531"/>
      <c r="J476" s="531"/>
      <c r="K476" s="531"/>
      <c r="L476" s="531"/>
      <c r="M476" s="531"/>
      <c r="N476" s="531"/>
      <c r="O476" s="531"/>
      <c r="P476" s="531"/>
      <c r="Q476" s="531"/>
      <c r="R476" s="11">
        <f>SUM(F476:Q476)</f>
        <v>0</v>
      </c>
      <c r="S476" s="23">
        <f>R476/12</f>
        <v>0</v>
      </c>
      <c r="T476" s="11">
        <f>MAX(F476:Q476)</f>
        <v>0</v>
      </c>
    </row>
    <row r="477" spans="2:20" ht="15.75" x14ac:dyDescent="0.25">
      <c r="B477" s="20"/>
      <c r="D477" s="24"/>
      <c r="E477" s="536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23"/>
      <c r="T477" s="11"/>
    </row>
    <row r="478" spans="2:20" ht="15.75" x14ac:dyDescent="0.25">
      <c r="B478" s="16" t="s">
        <v>31</v>
      </c>
      <c r="D478" s="15"/>
      <c r="E478" s="534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23"/>
      <c r="T478" s="22"/>
    </row>
    <row r="479" spans="2:20" ht="15.75" x14ac:dyDescent="0.25">
      <c r="B479" s="16" t="s">
        <v>15</v>
      </c>
      <c r="D479" s="12" t="s">
        <v>3</v>
      </c>
      <c r="E479" s="17" t="s">
        <v>2</v>
      </c>
      <c r="F479" s="11">
        <v>0</v>
      </c>
      <c r="G479" s="11">
        <v>0</v>
      </c>
      <c r="H479" s="11">
        <v>0</v>
      </c>
      <c r="I479" s="11">
        <v>0</v>
      </c>
      <c r="J479" s="11">
        <v>0</v>
      </c>
      <c r="K479" s="11">
        <v>1E-3</v>
      </c>
      <c r="L479" s="9">
        <v>1E-3</v>
      </c>
      <c r="M479" s="11">
        <v>1E-3</v>
      </c>
      <c r="N479" s="11">
        <v>0</v>
      </c>
      <c r="O479" s="11">
        <v>0</v>
      </c>
      <c r="P479" s="11">
        <v>0</v>
      </c>
      <c r="Q479" s="11">
        <v>1E-3</v>
      </c>
      <c r="R479" s="11">
        <f>SUM(F479:Q479)</f>
        <v>4.0000000000000001E-3</v>
      </c>
      <c r="S479" s="23">
        <f>R479/12</f>
        <v>3.3333333333333332E-4</v>
      </c>
      <c r="T479" s="26">
        <f>MAX(F479:Q479)</f>
        <v>1E-3</v>
      </c>
    </row>
    <row r="480" spans="2:20" ht="15.75" x14ac:dyDescent="0.25">
      <c r="B480" s="16"/>
      <c r="D480" s="12" t="s">
        <v>1</v>
      </c>
      <c r="E480" s="17"/>
      <c r="F480" s="11">
        <v>0</v>
      </c>
      <c r="G480" s="11">
        <v>0</v>
      </c>
      <c r="H480" s="11">
        <v>0</v>
      </c>
      <c r="I480" s="11">
        <v>1.034</v>
      </c>
      <c r="J480" s="11">
        <v>2.4049999999999998</v>
      </c>
      <c r="K480" s="11">
        <v>0.123</v>
      </c>
      <c r="L480" s="11">
        <f t="shared" ref="L480:Q480" si="124">3.562/6</f>
        <v>0.59366666666666668</v>
      </c>
      <c r="M480" s="11">
        <f t="shared" si="124"/>
        <v>0.59366666666666668</v>
      </c>
      <c r="N480" s="11">
        <f t="shared" si="124"/>
        <v>0.59366666666666668</v>
      </c>
      <c r="O480" s="11">
        <f t="shared" si="124"/>
        <v>0.59366666666666668</v>
      </c>
      <c r="P480" s="11">
        <f t="shared" si="124"/>
        <v>0.59366666666666668</v>
      </c>
      <c r="Q480" s="11">
        <f t="shared" si="124"/>
        <v>0.59366666666666668</v>
      </c>
      <c r="R480" s="11">
        <f>SUM(F480:Q480)</f>
        <v>7.1239999999999997</v>
      </c>
      <c r="S480" s="23">
        <f>R480/12</f>
        <v>0.59366666666666668</v>
      </c>
      <c r="T480" s="11">
        <f>MAX(F480:Q480)</f>
        <v>2.4049999999999998</v>
      </c>
    </row>
    <row r="481" spans="2:20" ht="15.75" x14ac:dyDescent="0.25">
      <c r="B481" s="20"/>
      <c r="D481" s="12" t="s">
        <v>0</v>
      </c>
      <c r="E481" s="17"/>
      <c r="F481" s="531"/>
      <c r="G481" s="531"/>
      <c r="H481" s="531"/>
      <c r="I481" s="531"/>
      <c r="J481" s="531"/>
      <c r="K481" s="531"/>
      <c r="L481" s="531"/>
      <c r="M481" s="531"/>
      <c r="N481" s="531"/>
      <c r="O481" s="531"/>
      <c r="P481" s="531"/>
      <c r="Q481" s="531"/>
      <c r="R481" s="11">
        <f>SUM(F481:Q481)</f>
        <v>0</v>
      </c>
      <c r="S481" s="23">
        <f>R481/12</f>
        <v>0</v>
      </c>
      <c r="T481" s="11">
        <f>MAX(F481:Q481)</f>
        <v>0</v>
      </c>
    </row>
    <row r="482" spans="2:20" ht="15.75" x14ac:dyDescent="0.25">
      <c r="B482" s="16" t="s">
        <v>30</v>
      </c>
      <c r="D482" s="15"/>
      <c r="E482" s="534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23"/>
      <c r="T482" s="22"/>
    </row>
    <row r="483" spans="2:20" ht="15.75" x14ac:dyDescent="0.25">
      <c r="B483" s="16" t="s">
        <v>15</v>
      </c>
      <c r="D483" s="12" t="s">
        <v>3</v>
      </c>
      <c r="E483" s="17" t="s">
        <v>2</v>
      </c>
      <c r="F483" s="11">
        <v>6.88</v>
      </c>
      <c r="G483" s="11">
        <v>3.1240000000000001</v>
      </c>
      <c r="H483" s="11">
        <v>1.5920000000000001</v>
      </c>
      <c r="I483" s="11">
        <v>2.6850000000000001</v>
      </c>
      <c r="J483" s="11">
        <v>4.7530000000000001</v>
      </c>
      <c r="K483" s="11">
        <v>5.16</v>
      </c>
      <c r="L483" s="11">
        <v>3.9</v>
      </c>
      <c r="M483" s="11">
        <v>2.3069999999999999</v>
      </c>
      <c r="N483" s="11">
        <v>2.649</v>
      </c>
      <c r="O483" s="11">
        <v>1.7150000000000001</v>
      </c>
      <c r="P483" s="11">
        <v>1.0429999999999999</v>
      </c>
      <c r="Q483" s="11">
        <v>1.7430000000000001</v>
      </c>
      <c r="R483" s="11">
        <f>SUM(F483:Q483)</f>
        <v>37.551000000000002</v>
      </c>
      <c r="S483" s="23">
        <f>R483/12</f>
        <v>3.1292500000000003</v>
      </c>
      <c r="T483" s="11">
        <f>MAX(F483:Q483)</f>
        <v>6.88</v>
      </c>
    </row>
    <row r="484" spans="2:20" ht="15.75" x14ac:dyDescent="0.25">
      <c r="B484" s="16"/>
      <c r="D484" s="12" t="s">
        <v>1</v>
      </c>
      <c r="E484" s="17"/>
      <c r="F484" s="11">
        <v>0.84799999999999998</v>
      </c>
      <c r="G484" s="11">
        <v>1.73</v>
      </c>
      <c r="H484" s="11">
        <v>0.97499999999999998</v>
      </c>
      <c r="I484" s="11">
        <v>2.65</v>
      </c>
      <c r="J484" s="11">
        <v>5.3419999999999996</v>
      </c>
      <c r="K484" s="11">
        <v>3.1709999999999998</v>
      </c>
      <c r="L484" s="11">
        <f t="shared" ref="L484:Q484" si="125">14.72/6</f>
        <v>2.4533333333333336</v>
      </c>
      <c r="M484" s="11">
        <f t="shared" si="125"/>
        <v>2.4533333333333336</v>
      </c>
      <c r="N484" s="11">
        <f t="shared" si="125"/>
        <v>2.4533333333333336</v>
      </c>
      <c r="O484" s="11">
        <f t="shared" si="125"/>
        <v>2.4533333333333336</v>
      </c>
      <c r="P484" s="11">
        <f t="shared" si="125"/>
        <v>2.4533333333333336</v>
      </c>
      <c r="Q484" s="11">
        <f t="shared" si="125"/>
        <v>2.4533333333333336</v>
      </c>
      <c r="R484" s="11">
        <f>SUM(F484:Q484)</f>
        <v>29.435999999999996</v>
      </c>
      <c r="S484" s="23">
        <f>R484/12</f>
        <v>2.4529999999999998</v>
      </c>
      <c r="T484" s="11">
        <f>MAX(F484:Q484)</f>
        <v>5.3419999999999996</v>
      </c>
    </row>
    <row r="485" spans="2:20" ht="15.75" x14ac:dyDescent="0.25">
      <c r="B485" s="20"/>
      <c r="D485" s="12" t="s">
        <v>0</v>
      </c>
      <c r="E485" s="17"/>
      <c r="F485" s="531"/>
      <c r="G485" s="531"/>
      <c r="H485" s="531"/>
      <c r="I485" s="531"/>
      <c r="J485" s="531"/>
      <c r="K485" s="531"/>
      <c r="L485" s="531"/>
      <c r="M485" s="531"/>
      <c r="N485" s="531"/>
      <c r="O485" s="531"/>
      <c r="P485" s="531"/>
      <c r="Q485" s="531"/>
      <c r="R485" s="11">
        <f>SUM(F485:Q485)</f>
        <v>0</v>
      </c>
      <c r="S485" s="23">
        <f>R485/12</f>
        <v>0</v>
      </c>
      <c r="T485" s="11">
        <f>MAX(F485:Q485)</f>
        <v>0</v>
      </c>
    </row>
    <row r="486" spans="2:20" ht="15.75" x14ac:dyDescent="0.25">
      <c r="B486" s="16" t="s">
        <v>29</v>
      </c>
      <c r="D486" s="15"/>
      <c r="E486" s="534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23"/>
      <c r="T486" s="22"/>
    </row>
    <row r="487" spans="2:20" ht="15.75" x14ac:dyDescent="0.25">
      <c r="B487" s="16" t="s">
        <v>15</v>
      </c>
      <c r="D487" s="12" t="s">
        <v>3</v>
      </c>
      <c r="E487" s="17" t="s">
        <v>2</v>
      </c>
      <c r="F487" s="17"/>
      <c r="G487" s="11">
        <v>0</v>
      </c>
      <c r="H487" s="11">
        <v>0</v>
      </c>
      <c r="I487" s="11">
        <v>0</v>
      </c>
      <c r="J487" s="11">
        <v>0</v>
      </c>
      <c r="K487" s="11">
        <v>0</v>
      </c>
      <c r="L487" s="11">
        <v>0</v>
      </c>
      <c r="M487" s="11"/>
      <c r="N487" s="11">
        <v>0</v>
      </c>
      <c r="O487" s="11">
        <v>0</v>
      </c>
      <c r="P487" s="11">
        <v>0</v>
      </c>
      <c r="Q487" s="11">
        <v>0</v>
      </c>
      <c r="R487" s="11">
        <f>SUM(F487:Q487)</f>
        <v>0</v>
      </c>
      <c r="S487" s="23">
        <f>R487/12</f>
        <v>0</v>
      </c>
      <c r="T487" s="22">
        <f>MAX(F487:Q487)</f>
        <v>0</v>
      </c>
    </row>
    <row r="488" spans="2:20" ht="15.75" x14ac:dyDescent="0.25">
      <c r="B488" s="16"/>
      <c r="D488" s="12" t="s">
        <v>1</v>
      </c>
      <c r="E488" s="17"/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1">
        <v>0</v>
      </c>
      <c r="L488" s="531">
        <f>0</f>
        <v>0</v>
      </c>
      <c r="M488" s="531">
        <f>0</f>
        <v>0</v>
      </c>
      <c r="N488" s="531">
        <f>0</f>
        <v>0</v>
      </c>
      <c r="O488" s="531">
        <f>0</f>
        <v>0</v>
      </c>
      <c r="P488" s="531">
        <f>0</f>
        <v>0</v>
      </c>
      <c r="Q488" s="531">
        <f>0</f>
        <v>0</v>
      </c>
      <c r="R488" s="11">
        <f>SUM(F488:Q488)</f>
        <v>0</v>
      </c>
      <c r="S488" s="23">
        <f>R488/12</f>
        <v>0</v>
      </c>
      <c r="T488" s="11">
        <f>MAX(F488:Q488)</f>
        <v>0</v>
      </c>
    </row>
    <row r="489" spans="2:20" ht="15.75" x14ac:dyDescent="0.25">
      <c r="B489" s="20"/>
      <c r="D489" s="12" t="s">
        <v>0</v>
      </c>
      <c r="E489" s="17"/>
      <c r="F489" s="531"/>
      <c r="G489" s="531"/>
      <c r="H489" s="531"/>
      <c r="I489" s="531"/>
      <c r="J489" s="531"/>
      <c r="K489" s="531"/>
      <c r="L489" s="531"/>
      <c r="M489" s="531"/>
      <c r="N489" s="531"/>
      <c r="O489" s="531"/>
      <c r="P489" s="531"/>
      <c r="Q489" s="531"/>
      <c r="R489" s="11">
        <f>SUM(F489:Q489)</f>
        <v>0</v>
      </c>
      <c r="S489" s="23">
        <f>R489/12</f>
        <v>0</v>
      </c>
      <c r="T489" s="11">
        <f>MAX(F489:Q489)</f>
        <v>0</v>
      </c>
    </row>
    <row r="490" spans="2:20" ht="15.75" x14ac:dyDescent="0.25">
      <c r="B490" s="539"/>
      <c r="D490" s="15"/>
      <c r="E490" s="534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23"/>
      <c r="T490" s="22"/>
    </row>
    <row r="491" spans="2:20" ht="15.75" x14ac:dyDescent="0.25">
      <c r="B491" s="20" t="s">
        <v>28</v>
      </c>
      <c r="D491" s="12" t="s">
        <v>3</v>
      </c>
      <c r="E491" s="17" t="s">
        <v>2</v>
      </c>
      <c r="F491" s="11"/>
      <c r="G491" s="11"/>
      <c r="H491" s="11"/>
      <c r="I491" s="11"/>
      <c r="J491" s="11"/>
      <c r="K491" s="11"/>
      <c r="L491" s="11">
        <v>0</v>
      </c>
      <c r="M491" s="11">
        <v>0</v>
      </c>
      <c r="N491" s="11">
        <v>0</v>
      </c>
      <c r="O491" s="11">
        <v>0</v>
      </c>
      <c r="P491" s="11">
        <v>0.36099999999999999</v>
      </c>
      <c r="Q491" s="11">
        <v>0.67400000000000004</v>
      </c>
      <c r="R491" s="11">
        <f>SUM(F491:Q491)</f>
        <v>1.0350000000000001</v>
      </c>
      <c r="S491" s="23">
        <f>R491/12</f>
        <v>8.6250000000000007E-2</v>
      </c>
      <c r="T491" s="22">
        <f>MAX(F491:Q491)</f>
        <v>0.67400000000000004</v>
      </c>
    </row>
    <row r="492" spans="2:20" ht="15.75" x14ac:dyDescent="0.25">
      <c r="B492" s="16" t="s">
        <v>15</v>
      </c>
      <c r="D492" s="12" t="s">
        <v>1</v>
      </c>
      <c r="E492" s="17"/>
      <c r="F492" s="11"/>
      <c r="G492" s="11"/>
      <c r="H492" s="11"/>
      <c r="I492" s="11"/>
      <c r="J492" s="11"/>
      <c r="K492" s="11"/>
      <c r="L492" s="531">
        <f>0</f>
        <v>0</v>
      </c>
      <c r="M492" s="531">
        <f>0</f>
        <v>0</v>
      </c>
      <c r="N492" s="531">
        <f>0</f>
        <v>0</v>
      </c>
      <c r="O492" s="531">
        <f>0</f>
        <v>0</v>
      </c>
      <c r="P492" s="531">
        <f>0</f>
        <v>0</v>
      </c>
      <c r="Q492" s="531">
        <f>0</f>
        <v>0</v>
      </c>
      <c r="R492" s="11">
        <f>SUM(F492:Q492)</f>
        <v>0</v>
      </c>
      <c r="S492" s="23">
        <f>R492/12</f>
        <v>0</v>
      </c>
      <c r="T492" s="11">
        <f>MAX(F492:Q492)</f>
        <v>0</v>
      </c>
    </row>
    <row r="493" spans="2:20" ht="15.75" x14ac:dyDescent="0.25">
      <c r="B493" s="20"/>
      <c r="D493" s="12" t="s">
        <v>0</v>
      </c>
      <c r="E493" s="17"/>
      <c r="F493" s="531"/>
      <c r="G493" s="531"/>
      <c r="H493" s="531"/>
      <c r="I493" s="531"/>
      <c r="J493" s="531"/>
      <c r="K493" s="531"/>
      <c r="L493" s="531"/>
      <c r="M493" s="531"/>
      <c r="N493" s="531"/>
      <c r="O493" s="531"/>
      <c r="P493" s="531"/>
      <c r="Q493" s="531"/>
      <c r="R493" s="11">
        <f>SUM(F493:Q493)</f>
        <v>0</v>
      </c>
      <c r="S493" s="23">
        <f>R493/12</f>
        <v>0</v>
      </c>
      <c r="T493" s="11">
        <f>MAX(F493:Q493)</f>
        <v>0</v>
      </c>
    </row>
    <row r="494" spans="2:20" ht="15.75" x14ac:dyDescent="0.25">
      <c r="B494" s="16"/>
      <c r="D494" s="15"/>
      <c r="E494" s="534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23"/>
      <c r="T494" s="22"/>
    </row>
    <row r="495" spans="2:20" ht="15.75" x14ac:dyDescent="0.25">
      <c r="B495" s="20" t="s">
        <v>27</v>
      </c>
      <c r="D495" s="12" t="s">
        <v>3</v>
      </c>
      <c r="E495" s="17" t="s">
        <v>2</v>
      </c>
      <c r="F495" s="11">
        <v>0</v>
      </c>
      <c r="G495" s="11">
        <v>0</v>
      </c>
      <c r="H495" s="11">
        <v>0</v>
      </c>
      <c r="I495" s="11">
        <v>0.312</v>
      </c>
      <c r="J495" s="11">
        <v>0.38400000000000001</v>
      </c>
      <c r="K495" s="11">
        <v>0.47299999999999998</v>
      </c>
      <c r="L495" s="11">
        <v>0.55400000000000005</v>
      </c>
      <c r="M495" s="11">
        <v>0.55000000000000004</v>
      </c>
      <c r="N495" s="11">
        <v>0.47499999999999998</v>
      </c>
      <c r="O495" s="11">
        <v>1.488</v>
      </c>
      <c r="P495" s="11">
        <v>1.792</v>
      </c>
      <c r="Q495" s="11">
        <v>2.1549999999999998</v>
      </c>
      <c r="R495" s="11">
        <f>SUM(F495:Q495)</f>
        <v>8.1829999999999998</v>
      </c>
      <c r="S495" s="23">
        <f>R495/12</f>
        <v>0.68191666666666662</v>
      </c>
      <c r="T495" s="25">
        <f>MAX(F495:Q495)</f>
        <v>2.1549999999999998</v>
      </c>
    </row>
    <row r="496" spans="2:20" ht="15.75" x14ac:dyDescent="0.25">
      <c r="B496" s="16" t="s">
        <v>15</v>
      </c>
      <c r="D496" s="12" t="s">
        <v>1</v>
      </c>
      <c r="E496" s="17"/>
      <c r="F496" s="11">
        <v>0.749</v>
      </c>
      <c r="G496" s="11">
        <v>0.82899999999999996</v>
      </c>
      <c r="H496" s="11">
        <v>0.91700000000000004</v>
      </c>
      <c r="I496" s="11">
        <v>2.0739999999999998</v>
      </c>
      <c r="J496" s="11">
        <v>1.8380000000000001</v>
      </c>
      <c r="K496" s="11">
        <v>1.8759999999999999</v>
      </c>
      <c r="L496" s="11">
        <f t="shared" ref="L496:Q496" si="126">8.28/6</f>
        <v>1.38</v>
      </c>
      <c r="M496" s="11">
        <f t="shared" si="126"/>
        <v>1.38</v>
      </c>
      <c r="N496" s="11">
        <f t="shared" si="126"/>
        <v>1.38</v>
      </c>
      <c r="O496" s="11">
        <f t="shared" si="126"/>
        <v>1.38</v>
      </c>
      <c r="P496" s="11">
        <f t="shared" si="126"/>
        <v>1.38</v>
      </c>
      <c r="Q496" s="11">
        <f t="shared" si="126"/>
        <v>1.38</v>
      </c>
      <c r="R496" s="11">
        <f>SUM(F496:Q496)</f>
        <v>16.562999999999995</v>
      </c>
      <c r="S496" s="23">
        <f>R496/12</f>
        <v>1.3802499999999995</v>
      </c>
      <c r="T496" s="11">
        <f>MAX(F496:Q496)</f>
        <v>2.0739999999999998</v>
      </c>
    </row>
    <row r="497" spans="2:20" ht="15.75" x14ac:dyDescent="0.25">
      <c r="B497" s="20"/>
      <c r="D497" s="12" t="s">
        <v>0</v>
      </c>
      <c r="E497" s="17"/>
      <c r="F497" s="531"/>
      <c r="G497" s="531"/>
      <c r="H497" s="531"/>
      <c r="I497" s="531"/>
      <c r="J497" s="531"/>
      <c r="K497" s="531"/>
      <c r="L497" s="531"/>
      <c r="M497" s="531"/>
      <c r="N497" s="531"/>
      <c r="O497" s="531"/>
      <c r="P497" s="531"/>
      <c r="Q497" s="531"/>
      <c r="R497" s="11">
        <f>SUM(F497:Q497)</f>
        <v>0</v>
      </c>
      <c r="S497" s="23">
        <f>R497/12</f>
        <v>0</v>
      </c>
      <c r="T497" s="11">
        <f>MAX(F497:Q497)</f>
        <v>0</v>
      </c>
    </row>
    <row r="498" spans="2:20" ht="15.75" x14ac:dyDescent="0.25">
      <c r="B498" s="20"/>
      <c r="D498" s="12"/>
      <c r="E498" s="17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23"/>
      <c r="T498" s="11"/>
    </row>
    <row r="499" spans="2:20" ht="15.75" x14ac:dyDescent="0.25">
      <c r="B499" s="20" t="s">
        <v>26</v>
      </c>
      <c r="D499" s="12" t="s">
        <v>3</v>
      </c>
      <c r="E499" s="17" t="s">
        <v>2</v>
      </c>
      <c r="F499" s="11">
        <v>0.85499999999999998</v>
      </c>
      <c r="G499" s="11">
        <v>0.52200000000000002</v>
      </c>
      <c r="H499" s="11">
        <v>1.333</v>
      </c>
      <c r="I499" s="11">
        <v>0.93600000000000005</v>
      </c>
      <c r="J499" s="11">
        <v>0.69399999999999995</v>
      </c>
      <c r="K499" s="11">
        <v>0.64900000000000002</v>
      </c>
      <c r="L499" s="11">
        <v>1.133</v>
      </c>
      <c r="M499" s="11">
        <v>1.1519999999999999</v>
      </c>
      <c r="N499" s="11">
        <v>0.82599999999999996</v>
      </c>
      <c r="O499" s="11">
        <v>0.877</v>
      </c>
      <c r="P499" s="11">
        <v>0.88200000000000001</v>
      </c>
      <c r="Q499" s="11">
        <v>1.3839999999999999</v>
      </c>
      <c r="R499" s="11">
        <f>SUM(F499:Q499)</f>
        <v>11.243</v>
      </c>
      <c r="S499" s="23">
        <f>R499/12</f>
        <v>0.93691666666666673</v>
      </c>
      <c r="T499" s="22">
        <f>MAX(F499:Q499)</f>
        <v>1.3839999999999999</v>
      </c>
    </row>
    <row r="500" spans="2:20" ht="15.75" x14ac:dyDescent="0.25">
      <c r="B500" s="16" t="s">
        <v>15</v>
      </c>
      <c r="D500" s="12" t="s">
        <v>1</v>
      </c>
      <c r="E500" s="17"/>
      <c r="F500" s="11">
        <v>0.29499999999999998</v>
      </c>
      <c r="G500" s="11">
        <v>1.4419999999999999</v>
      </c>
      <c r="H500" s="11">
        <v>0.70199999999999996</v>
      </c>
      <c r="I500" s="11">
        <v>0.55300000000000005</v>
      </c>
      <c r="J500" s="11">
        <v>0.58799999999999997</v>
      </c>
      <c r="K500" s="11">
        <v>0.55400000000000005</v>
      </c>
      <c r="L500" s="11">
        <f t="shared" ref="L500:Q500" si="127">4.1326</f>
        <v>4.1326000000000001</v>
      </c>
      <c r="M500" s="11">
        <f t="shared" si="127"/>
        <v>4.1326000000000001</v>
      </c>
      <c r="N500" s="11">
        <f t="shared" si="127"/>
        <v>4.1326000000000001</v>
      </c>
      <c r="O500" s="11">
        <f t="shared" si="127"/>
        <v>4.1326000000000001</v>
      </c>
      <c r="P500" s="11">
        <f t="shared" si="127"/>
        <v>4.1326000000000001</v>
      </c>
      <c r="Q500" s="11">
        <f t="shared" si="127"/>
        <v>4.1326000000000001</v>
      </c>
      <c r="R500" s="11">
        <f>SUM(F500:Q500)</f>
        <v>28.929600000000001</v>
      </c>
      <c r="S500" s="23">
        <f>R500/12</f>
        <v>2.4108000000000001</v>
      </c>
      <c r="T500" s="11">
        <f>MAX(F500:Q500)</f>
        <v>4.1326000000000001</v>
      </c>
    </row>
    <row r="501" spans="2:20" ht="15.75" x14ac:dyDescent="0.25">
      <c r="B501" s="20"/>
      <c r="D501" s="12" t="s">
        <v>0</v>
      </c>
      <c r="E501" s="17"/>
      <c r="F501" s="531"/>
      <c r="G501" s="531"/>
      <c r="H501" s="531"/>
      <c r="I501" s="531"/>
      <c r="J501" s="531"/>
      <c r="K501" s="531"/>
      <c r="L501" s="531"/>
      <c r="M501" s="531"/>
      <c r="N501" s="531"/>
      <c r="O501" s="531"/>
      <c r="P501" s="531"/>
      <c r="Q501" s="531"/>
      <c r="R501" s="11">
        <f>SUM(F501:Q501)</f>
        <v>0</v>
      </c>
      <c r="S501" s="23">
        <f>R501/12</f>
        <v>0</v>
      </c>
      <c r="T501" s="11">
        <f>MAX(F501:Q501)</f>
        <v>0</v>
      </c>
    </row>
    <row r="502" spans="2:20" ht="15.75" x14ac:dyDescent="0.25">
      <c r="B502" s="20"/>
      <c r="D502" s="12"/>
      <c r="E502" s="17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23"/>
      <c r="T502" s="11"/>
    </row>
    <row r="503" spans="2:20" ht="15.75" x14ac:dyDescent="0.25">
      <c r="B503" s="20" t="s">
        <v>25</v>
      </c>
      <c r="D503" s="12" t="s">
        <v>3</v>
      </c>
      <c r="E503" s="17" t="s">
        <v>2</v>
      </c>
      <c r="F503" s="11">
        <v>0.23599999999999999</v>
      </c>
      <c r="G503" s="11">
        <v>0.47</v>
      </c>
      <c r="H503" s="11">
        <v>1.1120000000000001</v>
      </c>
      <c r="I503" s="11">
        <v>0.70399999999999996</v>
      </c>
      <c r="J503" s="11">
        <v>4.2999999999999997E-2</v>
      </c>
      <c r="K503" s="11">
        <v>0</v>
      </c>
      <c r="L503" s="11">
        <v>0.04</v>
      </c>
      <c r="M503" s="11">
        <v>8.9999999999999993E-3</v>
      </c>
      <c r="N503" s="11">
        <v>4.74</v>
      </c>
      <c r="O503" s="11">
        <v>0.373</v>
      </c>
      <c r="P503" s="11">
        <v>0.27300000000000002</v>
      </c>
      <c r="Q503" s="11">
        <v>0.75800000000000001</v>
      </c>
      <c r="R503" s="11">
        <f>SUM(F503:Q503)</f>
        <v>8.7580000000000027</v>
      </c>
      <c r="S503" s="23">
        <f>R503/12</f>
        <v>0.72983333333333356</v>
      </c>
      <c r="T503" s="22">
        <f>MAX(F503:Q503)</f>
        <v>4.74</v>
      </c>
    </row>
    <row r="504" spans="2:20" ht="15.75" x14ac:dyDescent="0.25">
      <c r="B504" s="16" t="s">
        <v>15</v>
      </c>
      <c r="D504" s="12" t="s">
        <v>1</v>
      </c>
      <c r="E504" s="17"/>
      <c r="F504" s="11">
        <v>0.67900000000000005</v>
      </c>
      <c r="G504" s="11">
        <v>6.8000000000000005E-2</v>
      </c>
      <c r="H504" s="11">
        <v>3.1E-2</v>
      </c>
      <c r="I504" s="11">
        <v>4.9000000000000002E-2</v>
      </c>
      <c r="J504" s="11">
        <v>0.21299999999999999</v>
      </c>
      <c r="K504" s="531">
        <v>0</v>
      </c>
      <c r="L504" s="11">
        <f t="shared" ref="L504:Q504" si="128">1.04/6</f>
        <v>0.17333333333333334</v>
      </c>
      <c r="M504" s="11">
        <f t="shared" si="128"/>
        <v>0.17333333333333334</v>
      </c>
      <c r="N504" s="11">
        <f t="shared" si="128"/>
        <v>0.17333333333333334</v>
      </c>
      <c r="O504" s="11">
        <f t="shared" si="128"/>
        <v>0.17333333333333334</v>
      </c>
      <c r="P504" s="11">
        <f t="shared" si="128"/>
        <v>0.17333333333333334</v>
      </c>
      <c r="Q504" s="11">
        <f t="shared" si="128"/>
        <v>0.17333333333333334</v>
      </c>
      <c r="R504" s="11">
        <f>SUM(F504:Q504)</f>
        <v>2.08</v>
      </c>
      <c r="S504" s="23">
        <f>R504/12</f>
        <v>0.17333333333333334</v>
      </c>
      <c r="T504" s="11">
        <f>MAX(F504:Q504)</f>
        <v>0.67900000000000005</v>
      </c>
    </row>
    <row r="505" spans="2:20" ht="15.75" x14ac:dyDescent="0.25">
      <c r="B505" s="20"/>
      <c r="D505" s="12" t="s">
        <v>0</v>
      </c>
      <c r="E505" s="17"/>
      <c r="F505" s="531"/>
      <c r="G505" s="531"/>
      <c r="H505" s="531"/>
      <c r="I505" s="531"/>
      <c r="J505" s="531"/>
      <c r="K505" s="531"/>
      <c r="L505" s="531"/>
      <c r="M505" s="531"/>
      <c r="N505" s="531"/>
      <c r="O505" s="531"/>
      <c r="P505" s="531"/>
      <c r="Q505" s="531"/>
      <c r="R505" s="11">
        <f>SUM(F505:Q505)</f>
        <v>0</v>
      </c>
      <c r="S505" s="23">
        <f>R505/12</f>
        <v>0</v>
      </c>
      <c r="T505" s="22">
        <f>MAX(F505:Q505)</f>
        <v>0</v>
      </c>
    </row>
    <row r="506" spans="2:20" ht="21" customHeight="1" x14ac:dyDescent="0.25">
      <c r="B506" s="20"/>
      <c r="D506" s="12"/>
      <c r="E506" s="17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23"/>
      <c r="T506" s="22"/>
    </row>
    <row r="507" spans="2:20" ht="15.75" x14ac:dyDescent="0.25">
      <c r="B507" s="16" t="s">
        <v>24</v>
      </c>
      <c r="D507" s="12" t="s">
        <v>3</v>
      </c>
      <c r="E507" s="17" t="s">
        <v>2</v>
      </c>
      <c r="F507" s="11">
        <v>0.111</v>
      </c>
      <c r="G507" s="11">
        <v>0.14099999999999999</v>
      </c>
      <c r="H507" s="11">
        <v>0.18099999999999999</v>
      </c>
      <c r="I507" s="11">
        <v>0.12</v>
      </c>
      <c r="J507" s="11">
        <v>9.2999999999999999E-2</v>
      </c>
      <c r="K507" s="11">
        <v>6.4000000000000001E-2</v>
      </c>
      <c r="L507" s="11">
        <v>5.8000000000000003E-2</v>
      </c>
      <c r="M507" s="11">
        <v>0</v>
      </c>
      <c r="N507" s="11">
        <v>0.28599999999999998</v>
      </c>
      <c r="O507" s="11">
        <v>0.16</v>
      </c>
      <c r="P507" s="11">
        <v>0.189</v>
      </c>
      <c r="Q507" s="11">
        <v>0.26100000000000001</v>
      </c>
      <c r="R507" s="11">
        <f>SUM(F507:Q507)</f>
        <v>1.6640000000000001</v>
      </c>
      <c r="S507" s="23">
        <f>R507/12</f>
        <v>0.13866666666666669</v>
      </c>
      <c r="T507" s="22">
        <f>MAX(F507:Q507)</f>
        <v>0.28599999999999998</v>
      </c>
    </row>
    <row r="508" spans="2:20" ht="15.75" x14ac:dyDescent="0.25">
      <c r="B508" s="16" t="s">
        <v>15</v>
      </c>
      <c r="D508" s="12" t="s">
        <v>1</v>
      </c>
      <c r="E508" s="17"/>
      <c r="F508" s="11">
        <v>0.22500000000000001</v>
      </c>
      <c r="G508" s="11">
        <v>0.28199999999999997</v>
      </c>
      <c r="H508" s="11">
        <v>0.249</v>
      </c>
      <c r="I508" s="11">
        <v>0.16500000000000001</v>
      </c>
      <c r="J508" s="11">
        <v>8.1000000000000003E-2</v>
      </c>
      <c r="K508" s="11">
        <v>6.3E-2</v>
      </c>
      <c r="L508" s="11">
        <f t="shared" ref="L508:Q508" si="129">1.064/6</f>
        <v>0.17733333333333334</v>
      </c>
      <c r="M508" s="11">
        <f t="shared" si="129"/>
        <v>0.17733333333333334</v>
      </c>
      <c r="N508" s="11">
        <f t="shared" si="129"/>
        <v>0.17733333333333334</v>
      </c>
      <c r="O508" s="11">
        <f t="shared" si="129"/>
        <v>0.17733333333333334</v>
      </c>
      <c r="P508" s="11">
        <f t="shared" si="129"/>
        <v>0.17733333333333334</v>
      </c>
      <c r="Q508" s="11">
        <f t="shared" si="129"/>
        <v>0.17733333333333334</v>
      </c>
      <c r="R508" s="11">
        <f>SUM(F508:Q508)</f>
        <v>2.129</v>
      </c>
      <c r="S508" s="23">
        <f>R508/12</f>
        <v>0.17741666666666667</v>
      </c>
      <c r="T508" s="11">
        <f>MAX(F508:Q508)</f>
        <v>0.28199999999999997</v>
      </c>
    </row>
    <row r="509" spans="2:20" ht="15.75" x14ac:dyDescent="0.25">
      <c r="B509" s="20"/>
      <c r="D509" s="12" t="s">
        <v>0</v>
      </c>
      <c r="E509" s="17"/>
      <c r="F509" s="531"/>
      <c r="G509" s="531"/>
      <c r="H509" s="531"/>
      <c r="I509" s="531"/>
      <c r="J509" s="531"/>
      <c r="K509" s="531"/>
      <c r="L509" s="531"/>
      <c r="M509" s="531"/>
      <c r="N509" s="531"/>
      <c r="O509" s="531"/>
      <c r="P509" s="531"/>
      <c r="Q509" s="531"/>
      <c r="R509" s="11">
        <f>SUM(F509:Q509)</f>
        <v>0</v>
      </c>
      <c r="S509" s="23">
        <f>R509/12</f>
        <v>0</v>
      </c>
      <c r="T509" s="11">
        <f>MAX(F509:Q509)</f>
        <v>0</v>
      </c>
    </row>
    <row r="510" spans="2:20" ht="21" customHeight="1" x14ac:dyDescent="0.25">
      <c r="B510" s="20"/>
      <c r="D510" s="12"/>
      <c r="E510" s="17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23"/>
      <c r="T510" s="11"/>
    </row>
    <row r="511" spans="2:20" ht="15.75" x14ac:dyDescent="0.25">
      <c r="B511" s="16" t="s">
        <v>23</v>
      </c>
      <c r="D511" s="12" t="s">
        <v>3</v>
      </c>
      <c r="E511" s="17" t="s">
        <v>2</v>
      </c>
      <c r="F511" s="11">
        <v>1.405</v>
      </c>
      <c r="G511" s="11">
        <v>1.367</v>
      </c>
      <c r="H511" s="11">
        <v>1.123</v>
      </c>
      <c r="I511" s="11">
        <v>0.67700000000000005</v>
      </c>
      <c r="J511" s="11">
        <v>0.55200000000000005</v>
      </c>
      <c r="K511" s="11">
        <v>1.4970000000000001</v>
      </c>
      <c r="L511" s="11">
        <v>0.93500000000000005</v>
      </c>
      <c r="M511" s="11">
        <v>1.1870000000000001</v>
      </c>
      <c r="N511" s="11">
        <v>1.111</v>
      </c>
      <c r="O511" s="11">
        <v>1.3049999999999999</v>
      </c>
      <c r="P511" s="11">
        <v>1.095</v>
      </c>
      <c r="Q511" s="11">
        <v>1.595</v>
      </c>
      <c r="R511" s="11">
        <f>SUM(F511:Q511)</f>
        <v>13.849000000000002</v>
      </c>
      <c r="S511" s="23">
        <f>R511/12</f>
        <v>1.1540833333333336</v>
      </c>
      <c r="T511" s="22">
        <f>MAX(F511:Q511)</f>
        <v>1.595</v>
      </c>
    </row>
    <row r="512" spans="2:20" ht="15.75" x14ac:dyDescent="0.25">
      <c r="B512" s="16" t="s">
        <v>15</v>
      </c>
      <c r="D512" s="12" t="s">
        <v>1</v>
      </c>
      <c r="E512" s="17"/>
      <c r="F512" s="11">
        <v>1.5580000000000001</v>
      </c>
      <c r="G512" s="11">
        <v>1.712</v>
      </c>
      <c r="H512" s="11">
        <v>1.331</v>
      </c>
      <c r="I512" s="11">
        <v>3.2069999999999999</v>
      </c>
      <c r="J512" s="11">
        <v>2.206</v>
      </c>
      <c r="K512" s="11">
        <v>2.5270000000000001</v>
      </c>
      <c r="L512" s="11">
        <f t="shared" ref="L512:Q512" si="130">6.62/6</f>
        <v>1.1033333333333333</v>
      </c>
      <c r="M512" s="11">
        <f t="shared" si="130"/>
        <v>1.1033333333333333</v>
      </c>
      <c r="N512" s="11">
        <f t="shared" si="130"/>
        <v>1.1033333333333333</v>
      </c>
      <c r="O512" s="11">
        <f t="shared" si="130"/>
        <v>1.1033333333333333</v>
      </c>
      <c r="P512" s="11">
        <f t="shared" si="130"/>
        <v>1.1033333333333333</v>
      </c>
      <c r="Q512" s="11">
        <f t="shared" si="130"/>
        <v>1.1033333333333333</v>
      </c>
      <c r="R512" s="11">
        <f>SUM(F512:Q512)</f>
        <v>19.160999999999998</v>
      </c>
      <c r="S512" s="23">
        <f>R512/12</f>
        <v>1.5967499999999999</v>
      </c>
      <c r="T512" s="11">
        <f>MAX(F512:Q512)</f>
        <v>3.2069999999999999</v>
      </c>
    </row>
    <row r="513" spans="2:22" ht="15.75" x14ac:dyDescent="0.25">
      <c r="B513" s="20"/>
      <c r="D513" s="12" t="s">
        <v>0</v>
      </c>
      <c r="E513" s="17"/>
      <c r="F513" s="531"/>
      <c r="G513" s="531"/>
      <c r="H513" s="531"/>
      <c r="I513" s="531"/>
      <c r="J513" s="531"/>
      <c r="K513" s="531"/>
      <c r="L513" s="531"/>
      <c r="M513" s="531"/>
      <c r="N513" s="531"/>
      <c r="O513" s="531"/>
      <c r="P513" s="531"/>
      <c r="Q513" s="531"/>
      <c r="R513" s="11">
        <f>SUM(F513:Q513)</f>
        <v>0</v>
      </c>
      <c r="S513" s="23">
        <f>R513/12</f>
        <v>0</v>
      </c>
      <c r="T513" s="11">
        <f>MAX(F513:Q513)</f>
        <v>0</v>
      </c>
    </row>
    <row r="514" spans="2:22" ht="15.75" x14ac:dyDescent="0.25">
      <c r="B514" s="20"/>
      <c r="D514" s="12"/>
      <c r="E514" s="17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23"/>
      <c r="T514" s="11"/>
    </row>
    <row r="515" spans="2:22" ht="15.75" x14ac:dyDescent="0.25">
      <c r="B515" s="16" t="s">
        <v>22</v>
      </c>
      <c r="D515" s="12" t="s">
        <v>3</v>
      </c>
      <c r="E515" s="17" t="s">
        <v>2</v>
      </c>
      <c r="F515" s="11">
        <v>1.073</v>
      </c>
      <c r="G515" s="11">
        <v>0</v>
      </c>
      <c r="H515" s="11">
        <v>0</v>
      </c>
      <c r="I515" s="11">
        <v>0.77200000000000002</v>
      </c>
      <c r="J515" s="11">
        <v>1.7999999999999999E-2</v>
      </c>
      <c r="K515" s="11">
        <v>0.20599999999999999</v>
      </c>
      <c r="L515" s="11">
        <v>4.1000000000000002E-2</v>
      </c>
      <c r="M515" s="11">
        <v>0.184</v>
      </c>
      <c r="N515" s="11">
        <v>0.20100000000000001</v>
      </c>
      <c r="O515" s="11">
        <v>0.28100000000000003</v>
      </c>
      <c r="P515" s="11">
        <v>0.129</v>
      </c>
      <c r="Q515" s="11">
        <v>0.34799999999999998</v>
      </c>
      <c r="R515" s="11">
        <f>SUM(F515:Q515)</f>
        <v>3.2530000000000001</v>
      </c>
      <c r="S515" s="23">
        <f>R515/12</f>
        <v>0.27108333333333334</v>
      </c>
      <c r="T515" s="22">
        <f>MAX(F515:Q515)</f>
        <v>1.073</v>
      </c>
    </row>
    <row r="516" spans="2:22" ht="15.75" x14ac:dyDescent="0.25">
      <c r="B516" s="16" t="s">
        <v>15</v>
      </c>
      <c r="D516" s="12" t="s">
        <v>1</v>
      </c>
      <c r="E516" s="17"/>
      <c r="F516" s="11">
        <v>0.20599999999999999</v>
      </c>
      <c r="G516" s="11">
        <v>0.16200000000000001</v>
      </c>
      <c r="H516" s="11">
        <v>0.224</v>
      </c>
      <c r="I516" s="11">
        <v>2.3759999999999999</v>
      </c>
      <c r="J516" s="11">
        <v>1.736</v>
      </c>
      <c r="K516" s="11">
        <v>1.597</v>
      </c>
      <c r="L516" s="11">
        <f t="shared" ref="L516:Q516" si="131">6.3/6</f>
        <v>1.05</v>
      </c>
      <c r="M516" s="11">
        <f t="shared" si="131"/>
        <v>1.05</v>
      </c>
      <c r="N516" s="11">
        <f t="shared" si="131"/>
        <v>1.05</v>
      </c>
      <c r="O516" s="11">
        <f t="shared" si="131"/>
        <v>1.05</v>
      </c>
      <c r="P516" s="11">
        <f t="shared" si="131"/>
        <v>1.05</v>
      </c>
      <c r="Q516" s="11">
        <f t="shared" si="131"/>
        <v>1.05</v>
      </c>
      <c r="R516" s="11">
        <f>SUM(F516:Q516)</f>
        <v>12.601000000000003</v>
      </c>
      <c r="S516" s="23">
        <f>R516/12</f>
        <v>1.0500833333333335</v>
      </c>
      <c r="T516" s="11">
        <f>MAX(F516:Q516)</f>
        <v>2.3759999999999999</v>
      </c>
    </row>
    <row r="517" spans="2:22" ht="15.75" x14ac:dyDescent="0.25">
      <c r="B517" s="20"/>
      <c r="D517" s="12" t="s">
        <v>0</v>
      </c>
      <c r="E517" s="17"/>
      <c r="F517" s="531"/>
      <c r="G517" s="531"/>
      <c r="H517" s="531"/>
      <c r="I517" s="531"/>
      <c r="J517" s="531"/>
      <c r="K517" s="531"/>
      <c r="L517" s="531"/>
      <c r="M517" s="531"/>
      <c r="N517" s="531"/>
      <c r="O517" s="531"/>
      <c r="P517" s="531"/>
      <c r="Q517" s="531"/>
      <c r="R517" s="11">
        <f>SUM(F517:Q517)</f>
        <v>0</v>
      </c>
      <c r="S517" s="23">
        <f>R517/12</f>
        <v>0</v>
      </c>
      <c r="T517" s="11">
        <f>MAX(F517:Q517)</f>
        <v>0</v>
      </c>
    </row>
    <row r="518" spans="2:22" ht="15.75" x14ac:dyDescent="0.25">
      <c r="B518" s="539"/>
      <c r="D518" s="15"/>
      <c r="E518" s="17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23"/>
      <c r="T518" s="500"/>
    </row>
    <row r="519" spans="2:22" ht="15.75" x14ac:dyDescent="0.25">
      <c r="B519" s="20" t="s">
        <v>21</v>
      </c>
      <c r="D519" s="12" t="s">
        <v>3</v>
      </c>
      <c r="E519" s="17" t="s">
        <v>2</v>
      </c>
      <c r="F519" s="11">
        <v>4.1000000000000002E-2</v>
      </c>
      <c r="G519" s="11">
        <v>0</v>
      </c>
      <c r="H519" s="11">
        <v>0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f>SUM(F519:Q519)</f>
        <v>4.1000000000000002E-2</v>
      </c>
      <c r="S519" s="23">
        <f>R519/12</f>
        <v>3.4166666666666668E-3</v>
      </c>
      <c r="T519" s="22">
        <f>MAX(F519:Q519)</f>
        <v>4.1000000000000002E-2</v>
      </c>
      <c r="V519" s="540">
        <f>R519-K519</f>
        <v>4.1000000000000002E-2</v>
      </c>
    </row>
    <row r="520" spans="2:22" ht="15.75" x14ac:dyDescent="0.25">
      <c r="B520" s="16" t="s">
        <v>15</v>
      </c>
      <c r="D520" s="12" t="s">
        <v>1</v>
      </c>
      <c r="E520" s="17"/>
      <c r="F520" s="11">
        <v>0</v>
      </c>
      <c r="G520" s="11">
        <v>3.1E-2</v>
      </c>
      <c r="H520" s="11">
        <v>1E-3</v>
      </c>
      <c r="I520" s="11">
        <v>0</v>
      </c>
      <c r="J520" s="11">
        <v>0</v>
      </c>
      <c r="K520" s="11">
        <v>0</v>
      </c>
      <c r="L520" s="11">
        <f t="shared" ref="L520:Q520" si="132">0.03/6</f>
        <v>5.0000000000000001E-3</v>
      </c>
      <c r="M520" s="11">
        <f t="shared" si="132"/>
        <v>5.0000000000000001E-3</v>
      </c>
      <c r="N520" s="11">
        <f t="shared" si="132"/>
        <v>5.0000000000000001E-3</v>
      </c>
      <c r="O520" s="11">
        <f t="shared" si="132"/>
        <v>5.0000000000000001E-3</v>
      </c>
      <c r="P520" s="11">
        <f t="shared" si="132"/>
        <v>5.0000000000000001E-3</v>
      </c>
      <c r="Q520" s="11">
        <f t="shared" si="132"/>
        <v>5.0000000000000001E-3</v>
      </c>
      <c r="R520" s="11">
        <f>SUM(F520:Q520)</f>
        <v>6.1999999999999986E-2</v>
      </c>
      <c r="S520" s="23">
        <f>R520/12</f>
        <v>5.1666666666666658E-3</v>
      </c>
      <c r="T520" s="11">
        <f>MAX(F520:Q520)</f>
        <v>3.1E-2</v>
      </c>
    </row>
    <row r="521" spans="2:22" ht="15.75" x14ac:dyDescent="0.25">
      <c r="D521" s="12" t="s">
        <v>0</v>
      </c>
      <c r="E521" s="17"/>
      <c r="F521" s="531"/>
      <c r="G521" s="531"/>
      <c r="H521" s="531"/>
      <c r="I521" s="531"/>
      <c r="J521" s="531"/>
      <c r="K521" s="531"/>
      <c r="L521" s="531"/>
      <c r="M521" s="531"/>
      <c r="N521" s="531"/>
      <c r="O521" s="531"/>
      <c r="P521" s="531"/>
      <c r="Q521" s="531"/>
      <c r="R521" s="11">
        <f>SUM(F521:Q521)</f>
        <v>0</v>
      </c>
      <c r="S521" s="23">
        <f>R521/12</f>
        <v>0</v>
      </c>
      <c r="T521" s="11">
        <f>MAX(F521:Q521)</f>
        <v>0</v>
      </c>
    </row>
    <row r="522" spans="2:22" ht="15.75" x14ac:dyDescent="0.25">
      <c r="B522" s="16"/>
      <c r="D522" s="12"/>
      <c r="E522" s="537"/>
      <c r="F522" s="11"/>
      <c r="G522" s="11"/>
      <c r="H522" s="11"/>
      <c r="I522" s="11"/>
      <c r="J522" s="11" t="s">
        <v>20</v>
      </c>
      <c r="K522" s="11"/>
      <c r="L522" s="11"/>
      <c r="M522" s="11"/>
      <c r="N522" s="11"/>
      <c r="O522" s="11"/>
      <c r="P522" s="11"/>
      <c r="Q522" s="11"/>
      <c r="R522" s="11"/>
      <c r="S522" s="23"/>
      <c r="T522" s="22"/>
    </row>
    <row r="523" spans="2:22" ht="15.75" x14ac:dyDescent="0.25">
      <c r="B523" s="16" t="s">
        <v>19</v>
      </c>
      <c r="D523" s="12" t="s">
        <v>3</v>
      </c>
      <c r="E523" s="17" t="s">
        <v>2</v>
      </c>
      <c r="F523" s="11">
        <v>0.82499999999999996</v>
      </c>
      <c r="G523" s="11">
        <v>0.57799999999999996</v>
      </c>
      <c r="H523" s="11">
        <v>0.94599999999999995</v>
      </c>
      <c r="I523" s="11">
        <v>0.44800000000000001</v>
      </c>
      <c r="J523" s="11">
        <v>1.091</v>
      </c>
      <c r="K523" s="11">
        <v>0.88200000000000001</v>
      </c>
      <c r="L523" s="11">
        <v>0.61699999999999999</v>
      </c>
      <c r="M523" s="11">
        <v>1.2090000000000001</v>
      </c>
      <c r="N523" s="11">
        <v>0.71599999999999997</v>
      </c>
      <c r="O523" s="11">
        <v>0.86299999999999999</v>
      </c>
      <c r="P523" s="11">
        <v>0.85499999999999998</v>
      </c>
      <c r="Q523" s="11">
        <v>1.4119999999999999</v>
      </c>
      <c r="R523" s="11">
        <f>SUM(F523:Q523)</f>
        <v>10.442</v>
      </c>
      <c r="S523" s="23">
        <f>R523/12</f>
        <v>0.87016666666666664</v>
      </c>
      <c r="T523" s="22">
        <f>MAX(F523:Q523)</f>
        <v>1.4119999999999999</v>
      </c>
    </row>
    <row r="524" spans="2:22" ht="15.75" x14ac:dyDescent="0.25">
      <c r="B524" s="16" t="s">
        <v>15</v>
      </c>
      <c r="D524" s="12" t="s">
        <v>1</v>
      </c>
      <c r="E524" s="17"/>
      <c r="F524" s="11">
        <v>0.755</v>
      </c>
      <c r="G524" s="11">
        <v>0.65500000000000003</v>
      </c>
      <c r="H524" s="11">
        <v>0.74099999999999999</v>
      </c>
      <c r="I524" s="11">
        <v>0.20300000000000001</v>
      </c>
      <c r="J524" s="11">
        <v>0.20699999999999999</v>
      </c>
      <c r="K524" s="11">
        <v>0.73399999999999999</v>
      </c>
      <c r="L524" s="11">
        <f t="shared" ref="L524:Q524" si="133">3.3/6</f>
        <v>0.54999999999999993</v>
      </c>
      <c r="M524" s="11">
        <f t="shared" si="133"/>
        <v>0.54999999999999993</v>
      </c>
      <c r="N524" s="11">
        <f t="shared" si="133"/>
        <v>0.54999999999999993</v>
      </c>
      <c r="O524" s="11">
        <f t="shared" si="133"/>
        <v>0.54999999999999993</v>
      </c>
      <c r="P524" s="11">
        <f t="shared" si="133"/>
        <v>0.54999999999999993</v>
      </c>
      <c r="Q524" s="11">
        <f t="shared" si="133"/>
        <v>0.54999999999999993</v>
      </c>
      <c r="R524" s="11">
        <f>SUM(F524:Q524)</f>
        <v>6.5949999999999989</v>
      </c>
      <c r="S524" s="23">
        <f>R524/12</f>
        <v>0.5495833333333332</v>
      </c>
      <c r="T524" s="11">
        <f>MAX(F524:Q524)</f>
        <v>0.755</v>
      </c>
    </row>
    <row r="525" spans="2:22" ht="15.75" x14ac:dyDescent="0.25">
      <c r="B525" s="20"/>
      <c r="D525" s="12" t="s">
        <v>0</v>
      </c>
      <c r="E525" s="17"/>
      <c r="F525" s="531"/>
      <c r="G525" s="531"/>
      <c r="H525" s="531"/>
      <c r="I525" s="531"/>
      <c r="J525" s="531"/>
      <c r="K525" s="531"/>
      <c r="L525" s="531"/>
      <c r="M525" s="531"/>
      <c r="N525" s="531"/>
      <c r="O525" s="531"/>
      <c r="P525" s="531"/>
      <c r="Q525" s="531"/>
      <c r="R525" s="11">
        <f>SUM(F525:Q525)</f>
        <v>0</v>
      </c>
      <c r="S525" s="23">
        <f>R525/12</f>
        <v>0</v>
      </c>
      <c r="T525" s="11">
        <f>MAX(F525:Q525)</f>
        <v>0</v>
      </c>
    </row>
    <row r="526" spans="2:22" ht="15.75" x14ac:dyDescent="0.25">
      <c r="B526" s="16"/>
      <c r="D526" s="12"/>
      <c r="E526" s="17"/>
      <c r="F526" s="11"/>
      <c r="G526" s="11"/>
      <c r="H526" s="11"/>
      <c r="I526" s="11"/>
      <c r="J526" s="11"/>
      <c r="K526" s="11"/>
      <c r="L526" s="531"/>
      <c r="M526" s="531"/>
      <c r="N526" s="531"/>
      <c r="O526" s="531"/>
      <c r="P526" s="531"/>
      <c r="Q526" s="531"/>
      <c r="R526" s="11"/>
      <c r="S526" s="23"/>
      <c r="T526" s="11"/>
    </row>
    <row r="527" spans="2:22" ht="15.75" x14ac:dyDescent="0.25">
      <c r="B527" s="16" t="s">
        <v>18</v>
      </c>
      <c r="D527" s="12" t="s">
        <v>3</v>
      </c>
      <c r="E527" s="17" t="s">
        <v>2</v>
      </c>
      <c r="F527" s="11"/>
      <c r="G527" s="11"/>
      <c r="H527" s="11">
        <v>0.17799999999999999</v>
      </c>
      <c r="I527" s="11">
        <v>0</v>
      </c>
      <c r="J527" s="11">
        <v>0</v>
      </c>
      <c r="K527" s="11">
        <v>0.14099999999999999</v>
      </c>
      <c r="L527" s="531"/>
      <c r="M527" s="531"/>
      <c r="N527" s="531"/>
      <c r="O527" s="531"/>
      <c r="P527" s="531"/>
      <c r="Q527" s="531"/>
      <c r="R527" s="11">
        <f>SUM(F527:Q527)</f>
        <v>0.31899999999999995</v>
      </c>
      <c r="S527" s="23">
        <f>R527/12</f>
        <v>2.658333333333333E-2</v>
      </c>
      <c r="T527" s="22">
        <f>MAX(F527:Q527)</f>
        <v>0.17799999999999999</v>
      </c>
    </row>
    <row r="528" spans="2:22" ht="15.75" x14ac:dyDescent="0.25">
      <c r="B528" s="16" t="s">
        <v>15</v>
      </c>
      <c r="D528" s="12" t="s">
        <v>1</v>
      </c>
      <c r="E528" s="17"/>
      <c r="F528" s="11">
        <v>0</v>
      </c>
      <c r="G528" s="11">
        <v>0</v>
      </c>
      <c r="H528" s="11">
        <v>0</v>
      </c>
      <c r="I528" s="11">
        <v>0</v>
      </c>
      <c r="J528" s="11"/>
      <c r="K528" s="11"/>
      <c r="L528" s="531"/>
      <c r="M528" s="531"/>
      <c r="N528" s="531"/>
      <c r="O528" s="531"/>
      <c r="P528" s="531"/>
      <c r="Q528" s="531"/>
      <c r="R528" s="11">
        <f>SUM(F528:Q528)</f>
        <v>0</v>
      </c>
      <c r="S528" s="23">
        <f>R528/12</f>
        <v>0</v>
      </c>
      <c r="T528" s="11">
        <f>MAX(F528:Q528)</f>
        <v>0</v>
      </c>
    </row>
    <row r="529" spans="2:20" ht="15.75" x14ac:dyDescent="0.25">
      <c r="B529" s="16"/>
      <c r="D529" s="12" t="s">
        <v>0</v>
      </c>
      <c r="E529" s="17"/>
      <c r="F529" s="11"/>
      <c r="G529" s="11"/>
      <c r="H529" s="11"/>
      <c r="I529" s="11"/>
      <c r="J529" s="11"/>
      <c r="K529" s="11"/>
      <c r="L529" s="531"/>
      <c r="M529" s="531"/>
      <c r="N529" s="531"/>
      <c r="O529" s="531"/>
      <c r="P529" s="531"/>
      <c r="Q529" s="531"/>
      <c r="R529" s="11">
        <f>SUM(F529:Q529)</f>
        <v>0</v>
      </c>
      <c r="S529" s="23">
        <f>R529/12</f>
        <v>0</v>
      </c>
      <c r="T529" s="11">
        <f>MAX(F529:Q529)</f>
        <v>0</v>
      </c>
    </row>
    <row r="530" spans="2:20" ht="15.75" x14ac:dyDescent="0.25">
      <c r="B530" s="16"/>
      <c r="D530" s="12"/>
      <c r="E530" s="17"/>
      <c r="F530" s="11"/>
      <c r="G530" s="11"/>
      <c r="H530" s="11"/>
      <c r="I530" s="11"/>
      <c r="J530" s="11"/>
      <c r="K530" s="11"/>
      <c r="L530" s="531"/>
      <c r="M530" s="531"/>
      <c r="N530" s="531"/>
      <c r="O530" s="531"/>
      <c r="P530" s="531"/>
      <c r="Q530" s="531"/>
      <c r="R530" s="11"/>
      <c r="S530" s="23"/>
      <c r="T530" s="11"/>
    </row>
    <row r="531" spans="2:20" ht="15.75" x14ac:dyDescent="0.25">
      <c r="B531" s="16" t="s">
        <v>17</v>
      </c>
      <c r="D531" s="12" t="s">
        <v>3</v>
      </c>
      <c r="E531" s="17" t="s">
        <v>2</v>
      </c>
      <c r="F531" s="11">
        <v>0</v>
      </c>
      <c r="G531" s="11">
        <v>0</v>
      </c>
      <c r="H531" s="11">
        <v>0</v>
      </c>
      <c r="I531" s="11">
        <v>0.9</v>
      </c>
      <c r="J531" s="11">
        <v>1.4950000000000001</v>
      </c>
      <c r="K531" s="11">
        <v>0.79400000000000004</v>
      </c>
      <c r="L531" s="11">
        <v>1.024</v>
      </c>
      <c r="M531" s="11">
        <v>0.95</v>
      </c>
      <c r="N531" s="11">
        <v>1.3660000000000001</v>
      </c>
      <c r="O531" s="11">
        <v>1.411</v>
      </c>
      <c r="P531" s="11">
        <v>0.96699999999999997</v>
      </c>
      <c r="Q531" s="11">
        <v>1.2490000000000001</v>
      </c>
      <c r="R531" s="11">
        <f>SUM(F531:Q531)</f>
        <v>10.156000000000001</v>
      </c>
      <c r="S531" s="23">
        <f>R531/12</f>
        <v>0.84633333333333338</v>
      </c>
      <c r="T531" s="22">
        <f>MAX(F531:Q531)</f>
        <v>1.4950000000000001</v>
      </c>
    </row>
    <row r="532" spans="2:20" ht="15.75" x14ac:dyDescent="0.25">
      <c r="B532" s="16" t="s">
        <v>15</v>
      </c>
      <c r="D532" s="12" t="s">
        <v>1</v>
      </c>
      <c r="E532" s="17"/>
      <c r="F532" s="11">
        <v>0.56399999999999995</v>
      </c>
      <c r="G532" s="11">
        <v>1.044</v>
      </c>
      <c r="H532" s="11">
        <v>1.19</v>
      </c>
      <c r="I532" s="11">
        <v>0.92600000000000005</v>
      </c>
      <c r="J532" s="11">
        <v>0.95699999999999996</v>
      </c>
      <c r="K532" s="11">
        <v>1.0469999999999999</v>
      </c>
      <c r="L532" s="11">
        <f t="shared" ref="L532:Q532" si="134">5.73/6</f>
        <v>0.95500000000000007</v>
      </c>
      <c r="M532" s="11">
        <f t="shared" si="134"/>
        <v>0.95500000000000007</v>
      </c>
      <c r="N532" s="11">
        <f t="shared" si="134"/>
        <v>0.95500000000000007</v>
      </c>
      <c r="O532" s="11">
        <f t="shared" si="134"/>
        <v>0.95500000000000007</v>
      </c>
      <c r="P532" s="11">
        <f t="shared" si="134"/>
        <v>0.95500000000000007</v>
      </c>
      <c r="Q532" s="11">
        <f t="shared" si="134"/>
        <v>0.95500000000000007</v>
      </c>
      <c r="R532" s="11">
        <f>SUM(F532:Q532)</f>
        <v>11.458</v>
      </c>
      <c r="S532" s="23">
        <f>R532/12</f>
        <v>0.95483333333333331</v>
      </c>
      <c r="T532" s="11">
        <f>MAX(F532:Q532)</f>
        <v>1.19</v>
      </c>
    </row>
    <row r="533" spans="2:20" ht="15.75" x14ac:dyDescent="0.25">
      <c r="B533" s="16"/>
      <c r="D533" s="12" t="s">
        <v>0</v>
      </c>
      <c r="E533" s="17"/>
      <c r="F533" s="11"/>
      <c r="G533" s="11"/>
      <c r="H533" s="11"/>
      <c r="I533" s="11"/>
      <c r="J533" s="11"/>
      <c r="K533" s="11"/>
      <c r="L533" s="531"/>
      <c r="M533" s="531"/>
      <c r="N533" s="531"/>
      <c r="O533" s="531"/>
      <c r="P533" s="531"/>
      <c r="Q533" s="531"/>
      <c r="R533" s="11">
        <f>SUM(F533:Q533)</f>
        <v>0</v>
      </c>
      <c r="S533" s="23">
        <f>R533/12</f>
        <v>0</v>
      </c>
      <c r="T533" s="11">
        <f>MAX(F533:Q533)</f>
        <v>0</v>
      </c>
    </row>
    <row r="534" spans="2:20" ht="15.75" x14ac:dyDescent="0.25">
      <c r="B534" s="16"/>
      <c r="D534" s="12"/>
      <c r="E534" s="17"/>
      <c r="F534" s="11"/>
      <c r="G534" s="11"/>
      <c r="H534" s="11"/>
      <c r="I534" s="11"/>
      <c r="J534" s="11"/>
      <c r="K534" s="11"/>
      <c r="L534" s="531"/>
      <c r="M534" s="531"/>
      <c r="N534" s="531"/>
      <c r="O534" s="531"/>
      <c r="P534" s="531"/>
      <c r="Q534" s="531"/>
      <c r="R534" s="11"/>
      <c r="S534" s="23"/>
      <c r="T534" s="11"/>
    </row>
    <row r="535" spans="2:20" ht="15.75" x14ac:dyDescent="0.25">
      <c r="B535" s="16"/>
      <c r="D535" s="12"/>
      <c r="E535" s="17"/>
      <c r="F535" s="11"/>
      <c r="G535" s="11"/>
      <c r="H535" s="11"/>
      <c r="I535" s="11"/>
      <c r="J535" s="11"/>
      <c r="K535" s="11"/>
      <c r="L535" s="531"/>
      <c r="M535" s="531"/>
      <c r="N535" s="531"/>
      <c r="O535" s="531"/>
      <c r="P535" s="531"/>
      <c r="Q535" s="531"/>
      <c r="R535" s="11"/>
      <c r="S535" s="23"/>
      <c r="T535" s="11"/>
    </row>
    <row r="536" spans="2:20" ht="15.75" x14ac:dyDescent="0.25">
      <c r="B536" s="16" t="s">
        <v>16</v>
      </c>
      <c r="D536" s="12" t="s">
        <v>3</v>
      </c>
      <c r="E536" s="17" t="s">
        <v>2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531">
        <v>0</v>
      </c>
      <c r="M536" s="531">
        <v>0</v>
      </c>
      <c r="N536" s="531">
        <v>0</v>
      </c>
      <c r="O536" s="531">
        <v>0</v>
      </c>
      <c r="P536" s="531">
        <v>0</v>
      </c>
      <c r="Q536" s="531"/>
      <c r="R536" s="11">
        <f>SUM(F536:Q536)</f>
        <v>0</v>
      </c>
      <c r="S536" s="23">
        <f>R536/12</f>
        <v>0</v>
      </c>
      <c r="T536" s="22">
        <f>MAX(F536:Q536)</f>
        <v>0</v>
      </c>
    </row>
    <row r="537" spans="2:20" ht="15.75" x14ac:dyDescent="0.25">
      <c r="B537" s="16" t="s">
        <v>15</v>
      </c>
      <c r="D537" s="12" t="s">
        <v>1</v>
      </c>
      <c r="E537" s="17"/>
      <c r="F537" s="11"/>
      <c r="G537" s="11"/>
      <c r="H537" s="11"/>
      <c r="I537" s="11">
        <v>18.079999999999998</v>
      </c>
      <c r="J537" s="11">
        <v>4.5860000000000003</v>
      </c>
      <c r="K537" s="11">
        <v>2.6539999999999999</v>
      </c>
      <c r="L537" s="11">
        <f t="shared" ref="L537:Q537" si="135">5.73/6</f>
        <v>0.95500000000000007</v>
      </c>
      <c r="M537" s="11">
        <f t="shared" si="135"/>
        <v>0.95500000000000007</v>
      </c>
      <c r="N537" s="11">
        <f t="shared" si="135"/>
        <v>0.95500000000000007</v>
      </c>
      <c r="O537" s="11">
        <f t="shared" si="135"/>
        <v>0.95500000000000007</v>
      </c>
      <c r="P537" s="11">
        <f t="shared" si="135"/>
        <v>0.95500000000000007</v>
      </c>
      <c r="Q537" s="11">
        <f t="shared" si="135"/>
        <v>0.95500000000000007</v>
      </c>
      <c r="R537" s="11">
        <f>SUM(F537:Q537)</f>
        <v>31.04999999999999</v>
      </c>
      <c r="S537" s="23">
        <f>R537/12</f>
        <v>2.587499999999999</v>
      </c>
      <c r="T537" s="11">
        <f>MAX(F537:Q537)</f>
        <v>18.079999999999998</v>
      </c>
    </row>
    <row r="538" spans="2:20" ht="15.75" x14ac:dyDescent="0.25">
      <c r="B538" s="16"/>
      <c r="D538" s="12" t="s">
        <v>0</v>
      </c>
      <c r="E538" s="17"/>
      <c r="F538" s="11"/>
      <c r="G538" s="11"/>
      <c r="H538" s="11"/>
      <c r="I538" s="11"/>
      <c r="J538" s="11"/>
      <c r="K538" s="11"/>
      <c r="L538" s="531"/>
      <c r="M538" s="531"/>
      <c r="N538" s="531"/>
      <c r="O538" s="531"/>
      <c r="P538" s="531"/>
      <c r="Q538" s="531"/>
      <c r="R538" s="11">
        <f>SUM(F538:Q538)</f>
        <v>0</v>
      </c>
      <c r="S538" s="23">
        <f>R538/12</f>
        <v>0</v>
      </c>
      <c r="T538" s="11">
        <f>MAX(F538:Q538)</f>
        <v>0</v>
      </c>
    </row>
    <row r="539" spans="2:20" ht="15.75" x14ac:dyDescent="0.25">
      <c r="B539" s="16"/>
      <c r="D539" s="12"/>
      <c r="E539" s="17"/>
      <c r="F539" s="11"/>
      <c r="G539" s="11"/>
      <c r="H539" s="11"/>
      <c r="I539" s="11"/>
      <c r="J539" s="11"/>
      <c r="K539" s="11"/>
      <c r="L539" s="531"/>
      <c r="M539" s="531"/>
      <c r="N539" s="531"/>
      <c r="O539" s="531"/>
      <c r="P539" s="531"/>
      <c r="Q539" s="531"/>
      <c r="R539" s="11"/>
      <c r="S539" s="23"/>
      <c r="T539" s="11"/>
    </row>
    <row r="540" spans="2:20" ht="15.75" x14ac:dyDescent="0.25">
      <c r="B540" s="16"/>
      <c r="D540" s="12"/>
      <c r="E540" s="17"/>
      <c r="F540" s="11"/>
      <c r="G540" s="11"/>
      <c r="H540" s="11"/>
      <c r="I540" s="11"/>
      <c r="J540" s="11"/>
      <c r="K540" s="11"/>
      <c r="L540" s="531"/>
      <c r="M540" s="531"/>
      <c r="N540" s="531"/>
      <c r="O540" s="531"/>
      <c r="P540" s="531"/>
      <c r="Q540" s="531"/>
      <c r="R540" s="11"/>
      <c r="S540" s="23"/>
      <c r="T540" s="11"/>
    </row>
    <row r="541" spans="2:20" ht="47.25" x14ac:dyDescent="0.25">
      <c r="B541" s="16" t="s">
        <v>14</v>
      </c>
      <c r="D541" s="24"/>
      <c r="E541" s="536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23"/>
      <c r="T541" s="11"/>
    </row>
    <row r="542" spans="2:20" ht="15.75" x14ac:dyDescent="0.25">
      <c r="B542" s="16" t="s">
        <v>13</v>
      </c>
      <c r="D542" s="12" t="s">
        <v>3</v>
      </c>
      <c r="E542" s="17" t="s">
        <v>2</v>
      </c>
      <c r="F542" s="11">
        <f t="shared" ref="F542:R542" si="136">F536+F531+F527+F523+F519+F515+F511+F507+F503+F499+F495+F491+F487+F483+F479+F474+F470+F466+F462+F458</f>
        <v>26.605000000000004</v>
      </c>
      <c r="G542" s="11">
        <f t="shared" si="136"/>
        <v>8.956999999999999</v>
      </c>
      <c r="H542" s="11">
        <f t="shared" si="136"/>
        <v>11.218999999999999</v>
      </c>
      <c r="I542" s="11">
        <f t="shared" si="136"/>
        <v>10.566999999999998</v>
      </c>
      <c r="J542" s="11">
        <f t="shared" si="136"/>
        <v>14.718</v>
      </c>
      <c r="K542" s="11">
        <f t="shared" si="136"/>
        <v>14.864000000000001</v>
      </c>
      <c r="L542" s="11">
        <f t="shared" si="136"/>
        <v>14.950000000000001</v>
      </c>
      <c r="M542" s="11">
        <f t="shared" si="136"/>
        <v>11.103</v>
      </c>
      <c r="N542" s="11">
        <f t="shared" si="136"/>
        <v>15.670000000000002</v>
      </c>
      <c r="O542" s="11">
        <f t="shared" si="136"/>
        <v>15.818000000000001</v>
      </c>
      <c r="P542" s="11">
        <f t="shared" si="136"/>
        <v>13.103999999999999</v>
      </c>
      <c r="Q542" s="11">
        <f t="shared" si="136"/>
        <v>16.050999999999998</v>
      </c>
      <c r="R542" s="11">
        <f t="shared" si="136"/>
        <v>173.626</v>
      </c>
      <c r="S542" s="23">
        <f>R542/12</f>
        <v>14.468833333333334</v>
      </c>
      <c r="T542" s="22">
        <f>MAX(F542:Q542)</f>
        <v>26.605000000000004</v>
      </c>
    </row>
    <row r="543" spans="2:20" ht="15.75" x14ac:dyDescent="0.25">
      <c r="B543" s="16"/>
      <c r="D543" s="12" t="s">
        <v>1</v>
      </c>
      <c r="E543" s="17"/>
      <c r="F543" s="11">
        <f t="shared" ref="F543:R543" si="137">F537+F532+F528+F524+F520+F516+F512+F508+F504+F500+F496+F492+F488+F484+F480+F475+F471+F467+F463+F459</f>
        <v>9.520999999999999</v>
      </c>
      <c r="G543" s="11">
        <f t="shared" si="137"/>
        <v>11.010999999999999</v>
      </c>
      <c r="H543" s="11">
        <f t="shared" si="137"/>
        <v>8.3759999999999994</v>
      </c>
      <c r="I543" s="11">
        <f t="shared" si="137"/>
        <v>34.824999999999989</v>
      </c>
      <c r="J543" s="11">
        <f t="shared" si="137"/>
        <v>26.933</v>
      </c>
      <c r="K543" s="11">
        <f t="shared" si="137"/>
        <v>22.324000000000002</v>
      </c>
      <c r="L543" s="11">
        <f t="shared" si="137"/>
        <v>18.023600000000002</v>
      </c>
      <c r="M543" s="11">
        <f t="shared" si="137"/>
        <v>18.023600000000002</v>
      </c>
      <c r="N543" s="11">
        <f t="shared" si="137"/>
        <v>18.023600000000002</v>
      </c>
      <c r="O543" s="11">
        <f t="shared" si="137"/>
        <v>18.023600000000002</v>
      </c>
      <c r="P543" s="11">
        <f t="shared" si="137"/>
        <v>18.023600000000002</v>
      </c>
      <c r="Q543" s="11">
        <f t="shared" si="137"/>
        <v>18.023600000000002</v>
      </c>
      <c r="R543" s="11">
        <f t="shared" si="137"/>
        <v>221.13159999999999</v>
      </c>
      <c r="S543" s="23">
        <f>R543/12</f>
        <v>18.427633333333333</v>
      </c>
      <c r="T543" s="11">
        <f>MAX(F543:Q543)</f>
        <v>34.824999999999989</v>
      </c>
    </row>
    <row r="544" spans="2:20" ht="15.75" x14ac:dyDescent="0.25">
      <c r="B544" s="16"/>
      <c r="D544" s="12" t="s">
        <v>0</v>
      </c>
      <c r="E544" s="17"/>
      <c r="F544" s="11">
        <f t="shared" ref="F544:Q544" si="138">1224.62/12</f>
        <v>102.05166666666666</v>
      </c>
      <c r="G544" s="11">
        <f t="shared" si="138"/>
        <v>102.05166666666666</v>
      </c>
      <c r="H544" s="11">
        <f t="shared" si="138"/>
        <v>102.05166666666666</v>
      </c>
      <c r="I544" s="11">
        <f t="shared" si="138"/>
        <v>102.05166666666666</v>
      </c>
      <c r="J544" s="11">
        <f t="shared" si="138"/>
        <v>102.05166666666666</v>
      </c>
      <c r="K544" s="11">
        <f t="shared" si="138"/>
        <v>102.05166666666666</v>
      </c>
      <c r="L544" s="11">
        <f t="shared" si="138"/>
        <v>102.05166666666666</v>
      </c>
      <c r="M544" s="11">
        <f t="shared" si="138"/>
        <v>102.05166666666666</v>
      </c>
      <c r="N544" s="11">
        <f t="shared" si="138"/>
        <v>102.05166666666666</v>
      </c>
      <c r="O544" s="11">
        <f t="shared" si="138"/>
        <v>102.05166666666666</v>
      </c>
      <c r="P544" s="11">
        <f t="shared" si="138"/>
        <v>102.05166666666666</v>
      </c>
      <c r="Q544" s="11">
        <f t="shared" si="138"/>
        <v>102.05166666666666</v>
      </c>
      <c r="R544" s="11">
        <f>SUM(F544:Q544)</f>
        <v>1224.6199999999999</v>
      </c>
      <c r="S544" s="23">
        <f>R544/12</f>
        <v>102.05166666666666</v>
      </c>
      <c r="T544" s="11">
        <f>MAX(F544:Q544)</f>
        <v>102.05166666666666</v>
      </c>
    </row>
    <row r="545" spans="2:20" ht="15.75" x14ac:dyDescent="0.25">
      <c r="B545" s="16"/>
      <c r="D545" s="12"/>
      <c r="E545" s="17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23"/>
      <c r="T545" s="11"/>
    </row>
    <row r="546" spans="2:20" ht="15.75" x14ac:dyDescent="0.25">
      <c r="B546" s="533"/>
      <c r="D546" s="24"/>
      <c r="E546" s="536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23"/>
      <c r="T546" s="11"/>
    </row>
    <row r="547" spans="2:20" ht="31.5" x14ac:dyDescent="0.25">
      <c r="B547" s="16" t="s">
        <v>12</v>
      </c>
      <c r="D547" s="490"/>
      <c r="E547" s="18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23"/>
      <c r="T547" s="48"/>
    </row>
    <row r="548" spans="2:20" ht="15.75" x14ac:dyDescent="0.25">
      <c r="B548" s="16" t="s">
        <v>11</v>
      </c>
      <c r="D548" s="490"/>
      <c r="E548" s="18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23"/>
      <c r="T548" s="48"/>
    </row>
    <row r="549" spans="2:20" ht="15.75" x14ac:dyDescent="0.25">
      <c r="B549" s="16" t="s">
        <v>10</v>
      </c>
      <c r="D549" s="12" t="s">
        <v>3</v>
      </c>
      <c r="E549" s="17" t="s">
        <v>2</v>
      </c>
      <c r="F549" s="11">
        <v>12.75</v>
      </c>
      <c r="G549" s="11">
        <v>19.387</v>
      </c>
      <c r="H549" s="11">
        <v>24.76</v>
      </c>
      <c r="I549" s="11">
        <v>31.890999999999998</v>
      </c>
      <c r="J549" s="11">
        <v>28.905999999999999</v>
      </c>
      <c r="K549" s="11">
        <v>29.655999999999999</v>
      </c>
      <c r="L549" s="11">
        <v>28.856000000000002</v>
      </c>
      <c r="M549" s="11">
        <v>25.92</v>
      </c>
      <c r="N549" s="11">
        <v>13.118</v>
      </c>
      <c r="O549" s="11">
        <v>8.8249999999999993</v>
      </c>
      <c r="P549" s="11">
        <v>8.8010000000000002</v>
      </c>
      <c r="Q549" s="11">
        <v>10.577</v>
      </c>
      <c r="R549" s="13">
        <f>SUM(F549:Q549)</f>
        <v>243.447</v>
      </c>
      <c r="S549" s="14">
        <f>R549/12</f>
        <v>20.28725</v>
      </c>
      <c r="T549" s="13">
        <f>MAX(F549:Q549)</f>
        <v>31.890999999999998</v>
      </c>
    </row>
    <row r="550" spans="2:20" ht="15.75" x14ac:dyDescent="0.25">
      <c r="B550" s="16"/>
      <c r="D550" s="12" t="s">
        <v>1</v>
      </c>
      <c r="E550" s="17"/>
      <c r="F550" s="11">
        <v>12.013999999999999</v>
      </c>
      <c r="G550" s="11">
        <v>14.599</v>
      </c>
      <c r="H550" s="11">
        <v>21.277000000000001</v>
      </c>
      <c r="I550" s="11">
        <v>24.370999999999999</v>
      </c>
      <c r="J550" s="11">
        <v>29.449000000000002</v>
      </c>
      <c r="K550" s="11">
        <v>29.61</v>
      </c>
      <c r="L550" s="11">
        <f t="shared" ref="L550:Q550" si="139">100/6</f>
        <v>16.666666666666668</v>
      </c>
      <c r="M550" s="11">
        <f t="shared" si="139"/>
        <v>16.666666666666668</v>
      </c>
      <c r="N550" s="11">
        <f t="shared" si="139"/>
        <v>16.666666666666668</v>
      </c>
      <c r="O550" s="11">
        <f t="shared" si="139"/>
        <v>16.666666666666668</v>
      </c>
      <c r="P550" s="11">
        <f t="shared" si="139"/>
        <v>16.666666666666668</v>
      </c>
      <c r="Q550" s="11">
        <f t="shared" si="139"/>
        <v>16.666666666666668</v>
      </c>
      <c r="R550" s="9">
        <f>SUM(F550:Q550)</f>
        <v>231.31999999999994</v>
      </c>
      <c r="S550" s="10">
        <f>R550/12</f>
        <v>19.27666666666666</v>
      </c>
      <c r="T550" s="9">
        <f>MAX(F550:Q550)</f>
        <v>29.61</v>
      </c>
    </row>
    <row r="551" spans="2:20" ht="15.75" x14ac:dyDescent="0.25">
      <c r="B551" s="16"/>
      <c r="D551" s="12" t="s">
        <v>0</v>
      </c>
      <c r="E551" s="17"/>
      <c r="F551" s="11">
        <f t="shared" ref="F551:Q551" si="140">210/12</f>
        <v>17.5</v>
      </c>
      <c r="G551" s="11">
        <f t="shared" si="140"/>
        <v>17.5</v>
      </c>
      <c r="H551" s="11">
        <f t="shared" si="140"/>
        <v>17.5</v>
      </c>
      <c r="I551" s="11">
        <f t="shared" si="140"/>
        <v>17.5</v>
      </c>
      <c r="J551" s="11">
        <f t="shared" si="140"/>
        <v>17.5</v>
      </c>
      <c r="K551" s="11">
        <f t="shared" si="140"/>
        <v>17.5</v>
      </c>
      <c r="L551" s="11">
        <f t="shared" si="140"/>
        <v>17.5</v>
      </c>
      <c r="M551" s="11">
        <f t="shared" si="140"/>
        <v>17.5</v>
      </c>
      <c r="N551" s="11">
        <f t="shared" si="140"/>
        <v>17.5</v>
      </c>
      <c r="O551" s="11">
        <f t="shared" si="140"/>
        <v>17.5</v>
      </c>
      <c r="P551" s="11">
        <f t="shared" si="140"/>
        <v>17.5</v>
      </c>
      <c r="Q551" s="11">
        <f t="shared" si="140"/>
        <v>17.5</v>
      </c>
      <c r="R551" s="9">
        <f>SUM(F551:Q551)</f>
        <v>210</v>
      </c>
      <c r="S551" s="10">
        <f>R551/12</f>
        <v>17.5</v>
      </c>
      <c r="T551" s="9">
        <f>MAX(F551:Q551)</f>
        <v>17.5</v>
      </c>
    </row>
    <row r="552" spans="2:20" ht="15.75" x14ac:dyDescent="0.25">
      <c r="B552" s="16"/>
      <c r="D552" s="12"/>
      <c r="E552" s="17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23"/>
      <c r="T552" s="22"/>
    </row>
    <row r="553" spans="2:20" ht="15.75" x14ac:dyDescent="0.25">
      <c r="B553" s="16" t="s">
        <v>9</v>
      </c>
      <c r="D553" s="12" t="s">
        <v>3</v>
      </c>
      <c r="E553" s="17" t="s">
        <v>2</v>
      </c>
      <c r="F553" s="11">
        <v>10.003</v>
      </c>
      <c r="G553" s="11">
        <v>9.6039999999999992</v>
      </c>
      <c r="H553" s="11">
        <v>6.4530000000000003</v>
      </c>
      <c r="I553" s="11">
        <v>7.5460000000000003</v>
      </c>
      <c r="J553" s="11">
        <v>10.301</v>
      </c>
      <c r="K553" s="11">
        <v>10.606999999999999</v>
      </c>
      <c r="L553" s="11">
        <v>8.9890000000000008</v>
      </c>
      <c r="M553" s="11">
        <v>10.472</v>
      </c>
      <c r="N553" s="11">
        <v>7.2450000000000001</v>
      </c>
      <c r="O553" s="11">
        <v>2.734</v>
      </c>
      <c r="P553" s="11">
        <v>2.93</v>
      </c>
      <c r="Q553" s="11">
        <v>6.2389999999999999</v>
      </c>
      <c r="R553" s="13">
        <f>SUM(F553:Q553)</f>
        <v>93.123000000000005</v>
      </c>
      <c r="S553" s="14">
        <f>R553/12</f>
        <v>7.7602500000000001</v>
      </c>
      <c r="T553" s="13">
        <f>MAX(F553:Q553)</f>
        <v>10.606999999999999</v>
      </c>
    </row>
    <row r="554" spans="2:20" ht="15.75" x14ac:dyDescent="0.25">
      <c r="B554" s="16"/>
      <c r="D554" s="12" t="s">
        <v>1</v>
      </c>
      <c r="E554" s="17"/>
      <c r="F554" s="11">
        <v>8.2710000000000008</v>
      </c>
      <c r="G554" s="11">
        <v>8.9329999999999998</v>
      </c>
      <c r="H554" s="11">
        <v>8.9659999999999993</v>
      </c>
      <c r="I554" s="11">
        <v>7.9909999999999997</v>
      </c>
      <c r="J554" s="11">
        <v>10.141999999999999</v>
      </c>
      <c r="K554" s="11">
        <v>11.147</v>
      </c>
      <c r="L554" s="11">
        <f t="shared" ref="L554:Q554" si="141">50/6</f>
        <v>8.3333333333333339</v>
      </c>
      <c r="M554" s="11">
        <f t="shared" si="141"/>
        <v>8.3333333333333339</v>
      </c>
      <c r="N554" s="11">
        <f t="shared" si="141"/>
        <v>8.3333333333333339</v>
      </c>
      <c r="O554" s="11">
        <f t="shared" si="141"/>
        <v>8.3333333333333339</v>
      </c>
      <c r="P554" s="11">
        <f t="shared" si="141"/>
        <v>8.3333333333333339</v>
      </c>
      <c r="Q554" s="11">
        <f t="shared" si="141"/>
        <v>8.3333333333333339</v>
      </c>
      <c r="R554" s="9">
        <f>SUM(F554:Q554)</f>
        <v>105.44999999999997</v>
      </c>
      <c r="S554" s="10">
        <f>R554/12</f>
        <v>8.7874999999999979</v>
      </c>
      <c r="T554" s="9">
        <f>MAX(F554:Q554)</f>
        <v>11.147</v>
      </c>
    </row>
    <row r="555" spans="2:20" ht="15.75" x14ac:dyDescent="0.25">
      <c r="B555" s="16"/>
      <c r="D555" s="12" t="s">
        <v>0</v>
      </c>
      <c r="E555" s="17"/>
      <c r="F555" s="11">
        <f t="shared" ref="F555:Q555" si="142">110/12</f>
        <v>9.1666666666666661</v>
      </c>
      <c r="G555" s="11">
        <f t="shared" si="142"/>
        <v>9.1666666666666661</v>
      </c>
      <c r="H555" s="11">
        <f t="shared" si="142"/>
        <v>9.1666666666666661</v>
      </c>
      <c r="I555" s="11">
        <f t="shared" si="142"/>
        <v>9.1666666666666661</v>
      </c>
      <c r="J555" s="11">
        <f t="shared" si="142"/>
        <v>9.1666666666666661</v>
      </c>
      <c r="K555" s="11">
        <f t="shared" si="142"/>
        <v>9.1666666666666661</v>
      </c>
      <c r="L555" s="11">
        <f t="shared" si="142"/>
        <v>9.1666666666666661</v>
      </c>
      <c r="M555" s="11">
        <f t="shared" si="142"/>
        <v>9.1666666666666661</v>
      </c>
      <c r="N555" s="11">
        <f t="shared" si="142"/>
        <v>9.1666666666666661</v>
      </c>
      <c r="O555" s="11">
        <f t="shared" si="142"/>
        <v>9.1666666666666661</v>
      </c>
      <c r="P555" s="11">
        <f t="shared" si="142"/>
        <v>9.1666666666666661</v>
      </c>
      <c r="Q555" s="11">
        <f t="shared" si="142"/>
        <v>9.1666666666666661</v>
      </c>
      <c r="R555" s="9">
        <f>SUM(F555:Q555)</f>
        <v>110.00000000000001</v>
      </c>
      <c r="S555" s="10">
        <f>R555/12</f>
        <v>9.1666666666666679</v>
      </c>
      <c r="T555" s="9">
        <f>MAX(F555:Q555)</f>
        <v>9.1666666666666661</v>
      </c>
    </row>
    <row r="556" spans="2:20" ht="15.75" x14ac:dyDescent="0.25">
      <c r="B556" s="539"/>
      <c r="D556" s="490"/>
      <c r="E556" s="18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23"/>
      <c r="T556" s="48"/>
    </row>
    <row r="557" spans="2:20" ht="15.75" x14ac:dyDescent="0.25">
      <c r="B557" s="20" t="s">
        <v>8</v>
      </c>
      <c r="D557" s="490"/>
      <c r="E557" s="18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23"/>
      <c r="T557" s="48"/>
    </row>
    <row r="558" spans="2:20" ht="15.75" x14ac:dyDescent="0.25">
      <c r="B558" s="20"/>
      <c r="D558" s="12" t="s">
        <v>3</v>
      </c>
      <c r="E558" s="17" t="s">
        <v>2</v>
      </c>
      <c r="F558" s="11">
        <f>0.126+0.114+0.124+0.143+0.112+0.111+0.141+0.154+3.059+0.554</f>
        <v>4.6379999999999999</v>
      </c>
      <c r="G558" s="11">
        <f>0.143+0.12+0.101+0.131+0.118+0.086+0.134+0.146+3.463+0.556</f>
        <v>4.9980000000000002</v>
      </c>
      <c r="H558" s="11">
        <f>0.097+0.081+0.093+0.092+0.078+0.088+0.092+0.089+3.66+0.454</f>
        <v>4.8239999999999998</v>
      </c>
      <c r="I558" s="11">
        <f>0.094+0.076+0.072+0.08+0.063+0.073+0.079+0.096+3.846+0.455</f>
        <v>4.9340000000000002</v>
      </c>
      <c r="J558" s="11">
        <f>0.1+0.096+0.081+0.08+0.079+0.073+0.093+0.102+5.373+0.506</f>
        <v>6.5830000000000002</v>
      </c>
      <c r="K558" s="11">
        <f>0.116+0.092+0.078+0.102+0.075+0.088+0.097+0.12+6.627+0.585</f>
        <v>7.9799999999999995</v>
      </c>
      <c r="L558" s="11">
        <f>0.108+0.08+0.035+0.99+0.073+0.055+0.89+0.99+12.094+0.565</f>
        <v>15.879999999999999</v>
      </c>
      <c r="M558" s="11">
        <f>0.113+0.107+0.093+0.125+0.101+0.088+0.101+0.088+0.12+0.12+7.008+0.574</f>
        <v>8.6379999999999999</v>
      </c>
      <c r="N558" s="11">
        <f>0.121+0.109+0.102+0.142+0.123+0.102+0.121+0.117+6.642+0.499</f>
        <v>8.0780000000000012</v>
      </c>
      <c r="O558" s="11">
        <f>0.125+0.107+0.1+0.123+0.104+0.103+0.121+0.116+10.435+0.345</f>
        <v>11.679</v>
      </c>
      <c r="P558" s="11">
        <f>0.124+0.112+0.111+0.13+0.118+0.1+0.13+0.127+8.911+0.589</f>
        <v>10.452</v>
      </c>
      <c r="Q558" s="11">
        <f>0.129+0.12+0.125+0.143+0.125+0.112+0.114+9.729+0.649+0.01</f>
        <v>11.255999999999998</v>
      </c>
      <c r="R558" s="13">
        <f>SUM(F558:Q558)</f>
        <v>99.939999999999984</v>
      </c>
      <c r="S558" s="14">
        <f>R558/12</f>
        <v>8.3283333333333314</v>
      </c>
      <c r="T558" s="13">
        <f>MAX(F558:Q558)</f>
        <v>15.879999999999999</v>
      </c>
    </row>
    <row r="559" spans="2:20" ht="14.25" customHeight="1" x14ac:dyDescent="0.25">
      <c r="B559" s="16" t="s">
        <v>5</v>
      </c>
      <c r="D559" s="12" t="s">
        <v>1</v>
      </c>
      <c r="E559" s="17"/>
      <c r="F559" s="11">
        <f>0.125+0.119+0.127+0.137+0.113+0.123+0.128+0.136+9.212+0.726+0.508</f>
        <v>11.453999999999997</v>
      </c>
      <c r="G559" s="11">
        <f>0.136+0.108+0.105+0.142+0.114+0.106+0.132+0.147+11.721+0.79+0.613</f>
        <v>14.114000000000001</v>
      </c>
      <c r="H559" s="11">
        <f>0.116+0.083+0.08+0.111+0.095+0.081+0.111+0.127+10.806+0.737+0.582</f>
        <v>12.929</v>
      </c>
      <c r="I559" s="11">
        <f>0.075+0.062+0.046+0.078+0.07+0.048+0.071+0.065+10.109+0.731+1.578</f>
        <v>12.933</v>
      </c>
      <c r="J559" s="11">
        <f>0.088+0.072+0.078+0.081+0.076+0.072+0.072+0.111+9.173+0.513+0.5</f>
        <v>10.836</v>
      </c>
      <c r="K559" s="11">
        <f>0.099+0.077+0.077+0.106+0.092+0.071+0.067+0.096+8.065+0.651+0.609</f>
        <v>10.01</v>
      </c>
      <c r="L559" s="11">
        <f t="shared" ref="L559:Q559" si="143">72.28/6</f>
        <v>12.046666666666667</v>
      </c>
      <c r="M559" s="11">
        <f t="shared" si="143"/>
        <v>12.046666666666667</v>
      </c>
      <c r="N559" s="11">
        <f t="shared" si="143"/>
        <v>12.046666666666667</v>
      </c>
      <c r="O559" s="11">
        <f t="shared" si="143"/>
        <v>12.046666666666667</v>
      </c>
      <c r="P559" s="11">
        <f t="shared" si="143"/>
        <v>12.046666666666667</v>
      </c>
      <c r="Q559" s="11">
        <f t="shared" si="143"/>
        <v>12.046666666666667</v>
      </c>
      <c r="R559" s="9">
        <f>SUM(F559:Q559)</f>
        <v>144.55599999999998</v>
      </c>
      <c r="S559" s="10">
        <f>R559/12</f>
        <v>12.046333333333331</v>
      </c>
      <c r="T559" s="9">
        <f>MAX(F559:Q559)</f>
        <v>14.114000000000001</v>
      </c>
    </row>
    <row r="560" spans="2:20" ht="15.75" x14ac:dyDescent="0.25">
      <c r="B560" s="16"/>
      <c r="D560" s="12" t="s">
        <v>0</v>
      </c>
      <c r="E560" s="17"/>
      <c r="F560" s="11">
        <f t="shared" ref="F560:Q560" si="144">127/12</f>
        <v>10.583333333333334</v>
      </c>
      <c r="G560" s="11">
        <f t="shared" si="144"/>
        <v>10.583333333333334</v>
      </c>
      <c r="H560" s="11">
        <f t="shared" si="144"/>
        <v>10.583333333333334</v>
      </c>
      <c r="I560" s="11">
        <f t="shared" si="144"/>
        <v>10.583333333333334</v>
      </c>
      <c r="J560" s="11">
        <f t="shared" si="144"/>
        <v>10.583333333333334</v>
      </c>
      <c r="K560" s="11">
        <f t="shared" si="144"/>
        <v>10.583333333333334</v>
      </c>
      <c r="L560" s="11">
        <f t="shared" si="144"/>
        <v>10.583333333333334</v>
      </c>
      <c r="M560" s="11">
        <f t="shared" si="144"/>
        <v>10.583333333333334</v>
      </c>
      <c r="N560" s="11">
        <f t="shared" si="144"/>
        <v>10.583333333333334</v>
      </c>
      <c r="O560" s="11">
        <f t="shared" si="144"/>
        <v>10.583333333333334</v>
      </c>
      <c r="P560" s="11">
        <f t="shared" si="144"/>
        <v>10.583333333333334</v>
      </c>
      <c r="Q560" s="11">
        <f t="shared" si="144"/>
        <v>10.583333333333334</v>
      </c>
      <c r="R560" s="9">
        <f>SUM(F560:Q560)</f>
        <v>126.99999999999999</v>
      </c>
      <c r="S560" s="10">
        <f>R560/12</f>
        <v>10.583333333333332</v>
      </c>
      <c r="T560" s="9">
        <f>MAX(F560:Q560)</f>
        <v>10.583333333333334</v>
      </c>
    </row>
    <row r="561" spans="2:20" ht="15.75" x14ac:dyDescent="0.25">
      <c r="B561" s="18"/>
      <c r="D561" s="490"/>
      <c r="E561" s="18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23"/>
      <c r="T561" s="48"/>
    </row>
    <row r="562" spans="2:20" ht="15.75" x14ac:dyDescent="0.25">
      <c r="B562" s="16"/>
      <c r="D562" s="490"/>
      <c r="E562" s="18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23"/>
      <c r="T562" s="48"/>
    </row>
    <row r="563" spans="2:20" ht="15.75" x14ac:dyDescent="0.25">
      <c r="B563" s="16" t="s">
        <v>7</v>
      </c>
      <c r="D563" s="490"/>
      <c r="E563" s="18"/>
      <c r="F563" s="11"/>
      <c r="G563" s="11"/>
      <c r="H563" s="11"/>
      <c r="I563" s="11"/>
      <c r="K563" s="11"/>
      <c r="L563" s="11"/>
      <c r="M563" s="11"/>
      <c r="N563" s="11"/>
      <c r="O563" s="11"/>
      <c r="P563" s="11"/>
      <c r="Q563" s="11"/>
      <c r="R563" s="11"/>
      <c r="S563" s="23"/>
      <c r="T563" s="48"/>
    </row>
    <row r="564" spans="2:20" ht="15.75" x14ac:dyDescent="0.25">
      <c r="B564" s="16" t="s">
        <v>6</v>
      </c>
      <c r="D564" s="490"/>
      <c r="E564" s="18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23"/>
      <c r="T564" s="48"/>
    </row>
    <row r="565" spans="2:20" ht="15.75" x14ac:dyDescent="0.25">
      <c r="B565" s="16" t="s">
        <v>5</v>
      </c>
      <c r="D565" s="12" t="s">
        <v>3</v>
      </c>
      <c r="E565" s="17" t="s">
        <v>2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3">
        <f>SUM(F565:Q565)</f>
        <v>0</v>
      </c>
      <c r="S565" s="14">
        <f>R565/12</f>
        <v>0</v>
      </c>
      <c r="T565" s="13">
        <f>MAX(F565:Q565)</f>
        <v>0</v>
      </c>
    </row>
    <row r="566" spans="2:20" ht="15.75" x14ac:dyDescent="0.25">
      <c r="B566" s="16"/>
      <c r="D566" s="12" t="s">
        <v>1</v>
      </c>
      <c r="E566" s="17"/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9">
        <f>SUM(F566:Q566)</f>
        <v>0</v>
      </c>
      <c r="S566" s="10">
        <f>R566/12</f>
        <v>0</v>
      </c>
      <c r="T566" s="9">
        <f>MAX(F566:Q566)</f>
        <v>0</v>
      </c>
    </row>
    <row r="567" spans="2:20" ht="15.75" x14ac:dyDescent="0.25">
      <c r="B567" s="16"/>
      <c r="D567" s="12" t="s">
        <v>0</v>
      </c>
      <c r="E567" s="17"/>
      <c r="F567" s="11">
        <f t="shared" ref="F567:Q567" si="145">160/12</f>
        <v>13.333333333333334</v>
      </c>
      <c r="G567" s="11">
        <f t="shared" si="145"/>
        <v>13.333333333333334</v>
      </c>
      <c r="H567" s="11">
        <f t="shared" si="145"/>
        <v>13.333333333333334</v>
      </c>
      <c r="I567" s="11">
        <f t="shared" si="145"/>
        <v>13.333333333333334</v>
      </c>
      <c r="J567" s="11">
        <f t="shared" si="145"/>
        <v>13.333333333333334</v>
      </c>
      <c r="K567" s="11">
        <f t="shared" si="145"/>
        <v>13.333333333333334</v>
      </c>
      <c r="L567" s="11">
        <f t="shared" si="145"/>
        <v>13.333333333333334</v>
      </c>
      <c r="M567" s="11">
        <f t="shared" si="145"/>
        <v>13.333333333333334</v>
      </c>
      <c r="N567" s="11">
        <f t="shared" si="145"/>
        <v>13.333333333333334</v>
      </c>
      <c r="O567" s="11">
        <f t="shared" si="145"/>
        <v>13.333333333333334</v>
      </c>
      <c r="P567" s="11">
        <f t="shared" si="145"/>
        <v>13.333333333333334</v>
      </c>
      <c r="Q567" s="11">
        <f t="shared" si="145"/>
        <v>13.333333333333334</v>
      </c>
      <c r="R567" s="9">
        <f>SUM(F567:Q567)</f>
        <v>160</v>
      </c>
      <c r="S567" s="10">
        <f>R567/12</f>
        <v>13.333333333333334</v>
      </c>
      <c r="T567" s="9">
        <f>MAX(F567:Q567)</f>
        <v>13.333333333333334</v>
      </c>
    </row>
    <row r="568" spans="2:20" ht="15.75" x14ac:dyDescent="0.25">
      <c r="B568" s="16"/>
      <c r="C568" s="18"/>
      <c r="D568" s="15"/>
      <c r="E568" s="17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23"/>
      <c r="T568" s="48"/>
    </row>
    <row r="569" spans="2:20" ht="15.75" x14ac:dyDescent="0.25">
      <c r="B569" s="16" t="s">
        <v>4</v>
      </c>
      <c r="D569" s="12" t="s">
        <v>3</v>
      </c>
      <c r="E569" s="15" t="s">
        <v>2</v>
      </c>
      <c r="F569" s="11">
        <f t="shared" ref="F569:Q569" si="146">F565+F558+F553+F549+F542+F450+F388+F160</f>
        <v>972.82155976582908</v>
      </c>
      <c r="G569" s="11">
        <f t="shared" si="146"/>
        <v>1069.1389069930001</v>
      </c>
      <c r="H569" s="11">
        <f t="shared" si="146"/>
        <v>1095.2381869025114</v>
      </c>
      <c r="I569" s="11">
        <f t="shared" si="146"/>
        <v>1075.447937457559</v>
      </c>
      <c r="J569" s="11">
        <f t="shared" si="146"/>
        <v>936.9784537936705</v>
      </c>
      <c r="K569" s="11">
        <f t="shared" si="146"/>
        <v>1103.6805199999999</v>
      </c>
      <c r="L569" s="11">
        <f t="shared" si="146"/>
        <v>890.73802899999998</v>
      </c>
      <c r="M569" s="11">
        <f t="shared" si="146"/>
        <v>921.71450000000004</v>
      </c>
      <c r="N569" s="11">
        <f t="shared" si="146"/>
        <v>1072.2750000000001</v>
      </c>
      <c r="O569" s="11">
        <f t="shared" si="146"/>
        <v>1046.31</v>
      </c>
      <c r="P569" s="11">
        <f t="shared" si="146"/>
        <v>936.55400000000009</v>
      </c>
      <c r="Q569" s="11">
        <f t="shared" si="146"/>
        <v>1028.6759999999999</v>
      </c>
      <c r="R569" s="13">
        <f>SUM(F569:Q569)</f>
        <v>12149.573093912568</v>
      </c>
      <c r="S569" s="14">
        <f>R569/12</f>
        <v>1012.464424492714</v>
      </c>
      <c r="T569" s="13">
        <f>MAX(F569:Q569)</f>
        <v>1103.6805199999999</v>
      </c>
    </row>
    <row r="570" spans="2:20" ht="32.25" customHeight="1" x14ac:dyDescent="0.25">
      <c r="B570" s="541"/>
      <c r="D570" s="12" t="s">
        <v>1</v>
      </c>
      <c r="E570" s="15"/>
      <c r="F570" s="11">
        <f t="shared" ref="F570:I571" si="147">F566+F559+F554+F550+F543+F451+F389+F161</f>
        <v>1135.3390203333333</v>
      </c>
      <c r="G570" s="11">
        <f t="shared" si="147"/>
        <v>1231.0354423333333</v>
      </c>
      <c r="H570" s="11">
        <f t="shared" si="147"/>
        <v>1180.5739113333334</v>
      </c>
      <c r="I570" s="11">
        <f t="shared" si="147"/>
        <v>1209.2036763333333</v>
      </c>
      <c r="J570" s="11" t="e">
        <f>J566+#REF!+J554+J550+J543+J451+J389+J161</f>
        <v>#REF!</v>
      </c>
      <c r="K570" s="11">
        <f t="shared" ref="K570:Q571" si="148">K566+K559+K554+K550+K543+K451+K389+K161</f>
        <v>1035.8249573333333</v>
      </c>
      <c r="L570" s="11">
        <f t="shared" si="148"/>
        <v>1105.8317903333332</v>
      </c>
      <c r="M570" s="11">
        <f t="shared" si="148"/>
        <v>1118.0252603333333</v>
      </c>
      <c r="N570" s="11">
        <f t="shared" si="148"/>
        <v>1082.8279333333332</v>
      </c>
      <c r="O570" s="11">
        <f t="shared" si="148"/>
        <v>1082.8279333333332</v>
      </c>
      <c r="P570" s="11">
        <f t="shared" si="148"/>
        <v>1082.8279333333332</v>
      </c>
      <c r="Q570" s="11">
        <f t="shared" si="148"/>
        <v>1014.7346</v>
      </c>
      <c r="R570" s="9" t="e">
        <f>SUM(F570:Q570)</f>
        <v>#REF!</v>
      </c>
      <c r="S570" s="10" t="e">
        <f>R570/12</f>
        <v>#REF!</v>
      </c>
      <c r="T570" s="9" t="e">
        <f>MAX(F570:Q570)</f>
        <v>#REF!</v>
      </c>
    </row>
    <row r="571" spans="2:20" ht="36" hidden="1" customHeight="1" x14ac:dyDescent="0.25">
      <c r="B571" s="541"/>
      <c r="D571" s="12" t="s">
        <v>0</v>
      </c>
      <c r="E571" s="542"/>
      <c r="F571" s="11">
        <f t="shared" si="147"/>
        <v>1413.1722145485535</v>
      </c>
      <c r="G571" s="11">
        <f t="shared" si="147"/>
        <v>1450.2862122385536</v>
      </c>
      <c r="H571" s="11">
        <f t="shared" si="147"/>
        <v>1475.0959617085537</v>
      </c>
      <c r="I571" s="11">
        <f t="shared" si="147"/>
        <v>1511.5689199885535</v>
      </c>
      <c r="J571" s="11">
        <f>J567+J560+J555+J551+J544+J452+J390+J162</f>
        <v>1510.3539809885535</v>
      </c>
      <c r="K571" s="11">
        <f t="shared" si="148"/>
        <v>1500.8781910385535</v>
      </c>
      <c r="L571" s="11">
        <f t="shared" si="148"/>
        <v>1463.6008569885535</v>
      </c>
      <c r="M571" s="11">
        <f t="shared" si="148"/>
        <v>1425.3290057885536</v>
      </c>
      <c r="N571" s="11">
        <f t="shared" si="148"/>
        <v>1406.6196304885534</v>
      </c>
      <c r="O571" s="11">
        <f t="shared" si="148"/>
        <v>1396.0849345585534</v>
      </c>
      <c r="P571" s="11">
        <f t="shared" si="148"/>
        <v>1396.3383682885535</v>
      </c>
      <c r="Q571" s="11">
        <f t="shared" si="148"/>
        <v>1400.2650393885535</v>
      </c>
      <c r="R571" s="13">
        <f>SUM(F571:Q571)</f>
        <v>17349.593316012644</v>
      </c>
      <c r="S571" s="14">
        <f>R571/12</f>
        <v>1445.7994430010538</v>
      </c>
      <c r="T571" s="13">
        <f>MAX(F571:Q571)</f>
        <v>1511.5689199885535</v>
      </c>
    </row>
    <row r="572" spans="2:20" ht="38.25" customHeight="1" x14ac:dyDescent="0.25">
      <c r="C572" s="122"/>
      <c r="D572" s="12" t="s">
        <v>0</v>
      </c>
      <c r="F572" s="11">
        <f t="shared" ref="F572:Q572" si="149">F567+F560+F555+F551+F544+F452+F390+F162</f>
        <v>1413.1722145485535</v>
      </c>
      <c r="G572" s="11">
        <f t="shared" si="149"/>
        <v>1450.2862122385536</v>
      </c>
      <c r="H572" s="11">
        <f t="shared" si="149"/>
        <v>1475.0959617085537</v>
      </c>
      <c r="I572" s="11">
        <f t="shared" si="149"/>
        <v>1511.5689199885535</v>
      </c>
      <c r="J572" s="11">
        <f t="shared" si="149"/>
        <v>1510.3539809885535</v>
      </c>
      <c r="K572" s="11">
        <f t="shared" si="149"/>
        <v>1500.8781910385535</v>
      </c>
      <c r="L572" s="11">
        <f t="shared" si="149"/>
        <v>1463.6008569885535</v>
      </c>
      <c r="M572" s="11">
        <f t="shared" si="149"/>
        <v>1425.3290057885536</v>
      </c>
      <c r="N572" s="11">
        <f t="shared" si="149"/>
        <v>1406.6196304885534</v>
      </c>
      <c r="O572" s="11">
        <f t="shared" si="149"/>
        <v>1396.0849345585534</v>
      </c>
      <c r="P572" s="11">
        <f t="shared" si="149"/>
        <v>1396.3383682885535</v>
      </c>
      <c r="Q572" s="11">
        <f t="shared" si="149"/>
        <v>1400.2650393885535</v>
      </c>
      <c r="R572" s="9">
        <f>SUM(F572:Q572)-16.6-0.14</f>
        <v>17332.853316012646</v>
      </c>
      <c r="S572" s="10">
        <f>R572/12</f>
        <v>1444.4044430010538</v>
      </c>
      <c r="T572" s="9">
        <f>MAX(F572:Q572)</f>
        <v>1511.5689199885535</v>
      </c>
    </row>
    <row r="573" spans="2:20" ht="15.75" x14ac:dyDescent="0.25">
      <c r="C573" s="122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22"/>
    </row>
    <row r="574" spans="2:20" ht="15.75" x14ac:dyDescent="0.25">
      <c r="C574" s="122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22"/>
    </row>
    <row r="575" spans="2:20" x14ac:dyDescent="0.25">
      <c r="C575" s="122"/>
    </row>
    <row r="576" spans="2:20" x14ac:dyDescent="0.25">
      <c r="C576" s="122"/>
    </row>
    <row r="577" spans="3:15" x14ac:dyDescent="0.25">
      <c r="C577" s="122"/>
    </row>
    <row r="578" spans="3:15" x14ac:dyDescent="0.25">
      <c r="C578" s="122"/>
    </row>
    <row r="579" spans="3:15" x14ac:dyDescent="0.25">
      <c r="C579" s="122"/>
    </row>
    <row r="580" spans="3:15" x14ac:dyDescent="0.25">
      <c r="C580" s="122"/>
    </row>
    <row r="581" spans="3:15" x14ac:dyDescent="0.25">
      <c r="C581" s="122"/>
      <c r="O581" s="2">
        <f>28213.86-28230.67</f>
        <v>-16.809999999997672</v>
      </c>
    </row>
    <row r="582" spans="3:15" x14ac:dyDescent="0.25">
      <c r="C582" s="122"/>
    </row>
    <row r="583" spans="3:15" x14ac:dyDescent="0.25">
      <c r="C583" s="122"/>
    </row>
    <row r="584" spans="3:15" x14ac:dyDescent="0.25">
      <c r="C584" s="122"/>
    </row>
    <row r="585" spans="3:15" x14ac:dyDescent="0.25">
      <c r="C585" s="122"/>
    </row>
    <row r="586" spans="3:15" x14ac:dyDescent="0.25">
      <c r="C586" s="122"/>
    </row>
    <row r="587" spans="3:15" x14ac:dyDescent="0.25">
      <c r="C587" s="122"/>
    </row>
    <row r="588" spans="3:15" x14ac:dyDescent="0.25">
      <c r="C588" s="122"/>
    </row>
    <row r="589" spans="3:15" x14ac:dyDescent="0.25">
      <c r="C589" s="122"/>
    </row>
    <row r="590" spans="3:15" x14ac:dyDescent="0.25">
      <c r="C590" s="122"/>
    </row>
    <row r="591" spans="3:15" x14ac:dyDescent="0.25">
      <c r="C591" s="122"/>
    </row>
    <row r="592" spans="3:15" x14ac:dyDescent="0.25">
      <c r="C592" s="122"/>
    </row>
    <row r="593" spans="3:3" x14ac:dyDescent="0.25">
      <c r="C593" s="122"/>
    </row>
    <row r="594" spans="3:3" x14ac:dyDescent="0.25">
      <c r="C594" s="122"/>
    </row>
    <row r="595" spans="3:3" x14ac:dyDescent="0.25">
      <c r="C595" s="122"/>
    </row>
    <row r="596" spans="3:3" x14ac:dyDescent="0.25">
      <c r="C596" s="122"/>
    </row>
    <row r="597" spans="3:3" x14ac:dyDescent="0.25">
      <c r="C597" s="122"/>
    </row>
    <row r="598" spans="3:3" x14ac:dyDescent="0.25">
      <c r="C598" s="122"/>
    </row>
    <row r="599" spans="3:3" x14ac:dyDescent="0.25">
      <c r="C599" s="122"/>
    </row>
    <row r="600" spans="3:3" x14ac:dyDescent="0.25">
      <c r="C600" s="122"/>
    </row>
    <row r="601" spans="3:3" x14ac:dyDescent="0.25">
      <c r="C601" s="122"/>
    </row>
    <row r="602" spans="3:3" x14ac:dyDescent="0.25">
      <c r="C602" s="122"/>
    </row>
    <row r="603" spans="3:3" x14ac:dyDescent="0.25">
      <c r="C603" s="122"/>
    </row>
    <row r="604" spans="3:3" x14ac:dyDescent="0.25">
      <c r="C604" s="122"/>
    </row>
    <row r="605" spans="3:3" x14ac:dyDescent="0.25">
      <c r="C605" s="122"/>
    </row>
    <row r="606" spans="3:3" x14ac:dyDescent="0.25">
      <c r="C606" s="122"/>
    </row>
    <row r="607" spans="3:3" x14ac:dyDescent="0.25">
      <c r="C607" s="122"/>
    </row>
    <row r="608" spans="3:3" x14ac:dyDescent="0.25">
      <c r="C608" s="122"/>
    </row>
    <row r="609" spans="3:3" x14ac:dyDescent="0.25">
      <c r="C609" s="122"/>
    </row>
    <row r="610" spans="3:3" x14ac:dyDescent="0.25">
      <c r="C610" s="122"/>
    </row>
    <row r="611" spans="3:3" x14ac:dyDescent="0.25">
      <c r="C611" s="122"/>
    </row>
    <row r="612" spans="3:3" x14ac:dyDescent="0.25">
      <c r="C612" s="122"/>
    </row>
    <row r="613" spans="3:3" x14ac:dyDescent="0.25">
      <c r="C613" s="122"/>
    </row>
    <row r="614" spans="3:3" x14ac:dyDescent="0.25">
      <c r="C614" s="122"/>
    </row>
    <row r="615" spans="3:3" x14ac:dyDescent="0.25">
      <c r="C615" s="122"/>
    </row>
    <row r="616" spans="3:3" x14ac:dyDescent="0.25">
      <c r="C616" s="122"/>
    </row>
    <row r="617" spans="3:3" x14ac:dyDescent="0.25">
      <c r="C617" s="122"/>
    </row>
    <row r="618" spans="3:3" x14ac:dyDescent="0.25">
      <c r="C618" s="122"/>
    </row>
    <row r="619" spans="3:3" x14ac:dyDescent="0.25">
      <c r="C619" s="122"/>
    </row>
    <row r="620" spans="3:3" x14ac:dyDescent="0.25">
      <c r="C620" s="122"/>
    </row>
    <row r="621" spans="3:3" x14ac:dyDescent="0.25">
      <c r="C621" s="122"/>
    </row>
    <row r="622" spans="3:3" x14ac:dyDescent="0.25">
      <c r="C622" s="122"/>
    </row>
    <row r="623" spans="3:3" x14ac:dyDescent="0.25">
      <c r="C623" s="122"/>
    </row>
    <row r="624" spans="3:3" x14ac:dyDescent="0.25">
      <c r="C624" s="122"/>
    </row>
    <row r="625" spans="3:3" x14ac:dyDescent="0.25">
      <c r="C625" s="122"/>
    </row>
    <row r="626" spans="3:3" x14ac:dyDescent="0.25">
      <c r="C626" s="122"/>
    </row>
    <row r="627" spans="3:3" x14ac:dyDescent="0.25">
      <c r="C627" s="122"/>
    </row>
    <row r="628" spans="3:3" x14ac:dyDescent="0.25">
      <c r="C628" s="122"/>
    </row>
    <row r="629" spans="3:3" x14ac:dyDescent="0.25">
      <c r="C629" s="122"/>
    </row>
    <row r="630" spans="3:3" x14ac:dyDescent="0.25">
      <c r="C630" s="122"/>
    </row>
    <row r="631" spans="3:3" x14ac:dyDescent="0.25">
      <c r="C631" s="122"/>
    </row>
    <row r="632" spans="3:3" x14ac:dyDescent="0.25">
      <c r="C632" s="122"/>
    </row>
    <row r="633" spans="3:3" x14ac:dyDescent="0.25">
      <c r="C633" s="122"/>
    </row>
    <row r="634" spans="3:3" x14ac:dyDescent="0.25">
      <c r="C634" s="122"/>
    </row>
    <row r="635" spans="3:3" x14ac:dyDescent="0.25">
      <c r="C635" s="122"/>
    </row>
    <row r="636" spans="3:3" x14ac:dyDescent="0.25">
      <c r="C636" s="122"/>
    </row>
    <row r="637" spans="3:3" x14ac:dyDescent="0.25">
      <c r="C637" s="122"/>
    </row>
    <row r="638" spans="3:3" x14ac:dyDescent="0.25">
      <c r="C638" s="122"/>
    </row>
    <row r="639" spans="3:3" x14ac:dyDescent="0.25">
      <c r="C639" s="122"/>
    </row>
    <row r="640" spans="3:3" x14ac:dyDescent="0.25">
      <c r="C640" s="122"/>
    </row>
    <row r="641" spans="3:3" x14ac:dyDescent="0.25">
      <c r="C641" s="122"/>
    </row>
    <row r="642" spans="3:3" x14ac:dyDescent="0.25">
      <c r="C642" s="122"/>
    </row>
    <row r="643" spans="3:3" x14ac:dyDescent="0.25">
      <c r="C643" s="122"/>
    </row>
    <row r="644" spans="3:3" x14ac:dyDescent="0.25">
      <c r="C644" s="122"/>
    </row>
    <row r="645" spans="3:3" x14ac:dyDescent="0.25">
      <c r="C645" s="122"/>
    </row>
    <row r="646" spans="3:3" x14ac:dyDescent="0.25">
      <c r="C646" s="122"/>
    </row>
    <row r="647" spans="3:3" x14ac:dyDescent="0.25">
      <c r="C647" s="122"/>
    </row>
    <row r="648" spans="3:3" x14ac:dyDescent="0.25">
      <c r="C648" s="122"/>
    </row>
    <row r="649" spans="3:3" x14ac:dyDescent="0.25">
      <c r="C649" s="122"/>
    </row>
    <row r="650" spans="3:3" x14ac:dyDescent="0.25">
      <c r="C650" s="122"/>
    </row>
    <row r="651" spans="3:3" x14ac:dyDescent="0.25">
      <c r="C651" s="122"/>
    </row>
    <row r="652" spans="3:3" x14ac:dyDescent="0.25">
      <c r="C652" s="122"/>
    </row>
    <row r="653" spans="3:3" x14ac:dyDescent="0.25">
      <c r="C653" s="122"/>
    </row>
    <row r="654" spans="3:3" x14ac:dyDescent="0.25">
      <c r="C654" s="122"/>
    </row>
    <row r="655" spans="3:3" x14ac:dyDescent="0.25">
      <c r="C655" s="122"/>
    </row>
    <row r="656" spans="3:3" x14ac:dyDescent="0.25">
      <c r="C656" s="122"/>
    </row>
    <row r="657" spans="3:3" x14ac:dyDescent="0.25">
      <c r="C657" s="122"/>
    </row>
    <row r="658" spans="3:3" x14ac:dyDescent="0.25">
      <c r="C658" s="122"/>
    </row>
    <row r="659" spans="3:3" x14ac:dyDescent="0.25">
      <c r="C659" s="122"/>
    </row>
    <row r="660" spans="3:3" x14ac:dyDescent="0.25">
      <c r="C660" s="122"/>
    </row>
    <row r="661" spans="3:3" x14ac:dyDescent="0.25">
      <c r="C661" s="122"/>
    </row>
    <row r="662" spans="3:3" x14ac:dyDescent="0.25">
      <c r="C662" s="122"/>
    </row>
    <row r="663" spans="3:3" x14ac:dyDescent="0.25">
      <c r="C663" s="122"/>
    </row>
    <row r="664" spans="3:3" x14ac:dyDescent="0.25">
      <c r="C664" s="122"/>
    </row>
    <row r="665" spans="3:3" x14ac:dyDescent="0.25">
      <c r="C665" s="122"/>
    </row>
    <row r="666" spans="3:3" x14ac:dyDescent="0.25">
      <c r="C666" s="122"/>
    </row>
    <row r="667" spans="3:3" x14ac:dyDescent="0.25">
      <c r="C667" s="122"/>
    </row>
    <row r="668" spans="3:3" x14ac:dyDescent="0.25">
      <c r="C668" s="122"/>
    </row>
    <row r="669" spans="3:3" x14ac:dyDescent="0.25">
      <c r="C669" s="122"/>
    </row>
    <row r="670" spans="3:3" x14ac:dyDescent="0.25">
      <c r="C670" s="122"/>
    </row>
    <row r="671" spans="3:3" x14ac:dyDescent="0.25">
      <c r="C671" s="122"/>
    </row>
    <row r="672" spans="3:3" x14ac:dyDescent="0.25">
      <c r="C672" s="122"/>
    </row>
    <row r="673" spans="3:3" x14ac:dyDescent="0.25">
      <c r="C673" s="122"/>
    </row>
    <row r="674" spans="3:3" x14ac:dyDescent="0.25">
      <c r="C674" s="122"/>
    </row>
    <row r="675" spans="3:3" x14ac:dyDescent="0.25">
      <c r="C675" s="122"/>
    </row>
    <row r="676" spans="3:3" x14ac:dyDescent="0.25">
      <c r="C676" s="122"/>
    </row>
    <row r="677" spans="3:3" x14ac:dyDescent="0.25">
      <c r="C677" s="122"/>
    </row>
    <row r="678" spans="3:3" x14ac:dyDescent="0.25">
      <c r="C678" s="122"/>
    </row>
    <row r="679" spans="3:3" x14ac:dyDescent="0.25">
      <c r="C679" s="122"/>
    </row>
  </sheetData>
  <mergeCells count="12">
    <mergeCell ref="F149:Q149"/>
    <mergeCell ref="F151:Q151"/>
    <mergeCell ref="F152:Q152"/>
    <mergeCell ref="F102:Q102"/>
    <mergeCell ref="F107:S107"/>
    <mergeCell ref="D121:Q121"/>
    <mergeCell ref="F128:R128"/>
    <mergeCell ref="F129:R129"/>
    <mergeCell ref="F136:Q136"/>
    <mergeCell ref="F142:Q142"/>
    <mergeCell ref="F143:Q143"/>
    <mergeCell ref="F144:Q144"/>
  </mergeCells>
  <printOptions horizontalCentered="1" verticalCentered="1" gridLines="1"/>
  <pageMargins left="0.31496062992126" right="0.196850393700787" top="0.19" bottom="0.23" header="0.11" footer="0.15748031496063"/>
  <pageSetup paperSize="9" scale="39" orientation="landscape" r:id="rId1"/>
  <headerFooter alignWithMargins="0"/>
  <rowBreaks count="9" manualBreakCount="9">
    <brk id="65" max="19" man="1"/>
    <brk id="97" max="19" man="1"/>
    <brk id="162" max="19" man="1"/>
    <brk id="207" max="19" man="1"/>
    <brk id="249" max="19" man="1"/>
    <brk id="321" max="19" man="1"/>
    <brk id="390" max="19" man="1"/>
    <brk id="435" max="19" man="1"/>
    <brk id="49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view="pageBreakPreview" topLeftCell="A73" zoomScaleNormal="100" zoomScaleSheetLayoutView="100" workbookViewId="0">
      <selection activeCell="B91" sqref="B91"/>
    </sheetView>
  </sheetViews>
  <sheetFormatPr defaultColWidth="9.140625" defaultRowHeight="15" x14ac:dyDescent="0.25"/>
  <cols>
    <col min="1" max="1" width="53" style="4" customWidth="1"/>
    <col min="2" max="2" width="18.28515625" style="1" customWidth="1"/>
    <col min="3" max="3" width="13.28515625" style="3" customWidth="1"/>
    <col min="4" max="4" width="12.42578125" style="3" customWidth="1"/>
    <col min="5" max="5" width="12.85546875" style="19" customWidth="1"/>
    <col min="6" max="6" width="11.140625" style="1" customWidth="1"/>
    <col min="7" max="16384" width="9.140625" style="1"/>
  </cols>
  <sheetData>
    <row r="1" spans="1:5" ht="18.75" customHeight="1" x14ac:dyDescent="0.25">
      <c r="A1" s="543" t="s">
        <v>318</v>
      </c>
      <c r="B1" s="544"/>
      <c r="C1" s="544"/>
      <c r="D1" s="551" t="s">
        <v>141</v>
      </c>
      <c r="E1" s="545" t="s">
        <v>317</v>
      </c>
    </row>
    <row r="2" spans="1:5" ht="15.6" x14ac:dyDescent="0.3">
      <c r="A2" s="546" t="s">
        <v>316</v>
      </c>
      <c r="B2" s="6"/>
      <c r="C2" s="6"/>
      <c r="D2" s="6"/>
      <c r="E2" s="547"/>
    </row>
    <row r="3" spans="1:5" ht="13.15" x14ac:dyDescent="0.3">
      <c r="A3" s="548" t="s">
        <v>138</v>
      </c>
      <c r="B3" s="6"/>
      <c r="C3" s="6"/>
      <c r="D3" s="6"/>
      <c r="E3" s="547"/>
    </row>
    <row r="4" spans="1:5" ht="14.45" x14ac:dyDescent="0.3">
      <c r="A4" s="549">
        <v>1</v>
      </c>
      <c r="B4" s="71" t="s">
        <v>137</v>
      </c>
      <c r="C4" s="6"/>
      <c r="D4" s="6"/>
      <c r="E4" s="547"/>
    </row>
    <row r="5" spans="1:5" ht="14.45" x14ac:dyDescent="0.3">
      <c r="A5" s="549">
        <v>2</v>
      </c>
      <c r="B5" s="71" t="s">
        <v>315</v>
      </c>
      <c r="C5" s="6"/>
      <c r="D5" s="6"/>
      <c r="E5" s="547"/>
    </row>
    <row r="6" spans="1:5" ht="14.45" x14ac:dyDescent="0.3">
      <c r="A6" s="549">
        <v>3</v>
      </c>
      <c r="B6" s="71" t="s">
        <v>314</v>
      </c>
      <c r="C6" s="6"/>
      <c r="D6" s="6"/>
      <c r="E6" s="547"/>
    </row>
    <row r="7" spans="1:5" ht="13.15" x14ac:dyDescent="0.3">
      <c r="A7" s="123" t="s">
        <v>313</v>
      </c>
      <c r="B7" s="48" t="s">
        <v>312</v>
      </c>
      <c r="C7" s="450" t="s">
        <v>311</v>
      </c>
      <c r="D7" s="450"/>
      <c r="E7" s="450"/>
    </row>
    <row r="8" spans="1:5" ht="13.15" x14ac:dyDescent="0.3">
      <c r="A8" s="123"/>
      <c r="B8" s="48"/>
      <c r="C8" s="442" t="s">
        <v>3</v>
      </c>
      <c r="D8" s="442" t="s">
        <v>1</v>
      </c>
      <c r="E8" s="332" t="s">
        <v>0</v>
      </c>
    </row>
    <row r="9" spans="1:5" ht="14.45" x14ac:dyDescent="0.3">
      <c r="A9" s="333" t="s">
        <v>310</v>
      </c>
      <c r="B9" s="32" t="s">
        <v>309</v>
      </c>
      <c r="C9" s="121" t="s">
        <v>308</v>
      </c>
      <c r="D9" s="121" t="s">
        <v>307</v>
      </c>
      <c r="E9" s="3"/>
    </row>
    <row r="10" spans="1:5" ht="14.45" x14ac:dyDescent="0.3">
      <c r="A10" s="21" t="s">
        <v>306</v>
      </c>
      <c r="B10" s="3" t="s">
        <v>305</v>
      </c>
      <c r="C10" s="3">
        <v>420</v>
      </c>
      <c r="D10" s="3">
        <v>420</v>
      </c>
      <c r="E10" s="3">
        <v>420</v>
      </c>
    </row>
    <row r="11" spans="1:5" ht="14.45" x14ac:dyDescent="0.3">
      <c r="A11" s="21" t="s">
        <v>304</v>
      </c>
      <c r="B11" s="3" t="s">
        <v>59</v>
      </c>
      <c r="C11" s="3">
        <v>9.5</v>
      </c>
      <c r="D11" s="3">
        <v>9.5</v>
      </c>
      <c r="E11" s="3">
        <v>9.5</v>
      </c>
    </row>
    <row r="12" spans="1:5" ht="14.45" x14ac:dyDescent="0.3">
      <c r="A12" s="21" t="s">
        <v>303</v>
      </c>
      <c r="B12" s="3" t="s">
        <v>59</v>
      </c>
      <c r="C12" s="3">
        <v>68.489999999999995</v>
      </c>
      <c r="D12" s="3">
        <v>68.489999999999995</v>
      </c>
      <c r="E12" s="3">
        <v>68.489999999999995</v>
      </c>
    </row>
    <row r="13" spans="1:5" ht="14.45" x14ac:dyDescent="0.3">
      <c r="A13" s="21" t="s">
        <v>302</v>
      </c>
      <c r="B13" s="3" t="s">
        <v>249</v>
      </c>
      <c r="C13" s="120">
        <f>C10*365*24*C12/100000</f>
        <v>2519.8840799999998</v>
      </c>
      <c r="D13" s="120">
        <f>D10*365*24*D12/100000</f>
        <v>2519.8840799999998</v>
      </c>
      <c r="E13" s="120">
        <f>E10*365*24*E12/100000</f>
        <v>2519.8840799999998</v>
      </c>
    </row>
    <row r="14" spans="1:5" ht="14.45" x14ac:dyDescent="0.3">
      <c r="A14" s="21" t="s">
        <v>301</v>
      </c>
      <c r="B14" s="3" t="s">
        <v>249</v>
      </c>
      <c r="C14" s="120">
        <f>C13-C13*0.095</f>
        <v>2280.4950924</v>
      </c>
      <c r="D14" s="120">
        <f>D13-D13*0.095</f>
        <v>2280.4950924</v>
      </c>
      <c r="E14" s="120">
        <f>E13-E13*0.095</f>
        <v>2280.4950924</v>
      </c>
    </row>
    <row r="15" spans="1:5" ht="14.45" x14ac:dyDescent="0.3">
      <c r="A15" s="21" t="s">
        <v>300</v>
      </c>
      <c r="B15" s="3" t="s">
        <v>59</v>
      </c>
      <c r="C15" s="3">
        <v>80.14</v>
      </c>
      <c r="D15" s="3">
        <v>79.25</v>
      </c>
      <c r="E15" s="3">
        <v>84.34</v>
      </c>
    </row>
    <row r="16" spans="1:5" ht="14.45" x14ac:dyDescent="0.3">
      <c r="A16" s="21" t="s">
        <v>299</v>
      </c>
      <c r="B16" s="3" t="s">
        <v>249</v>
      </c>
      <c r="C16" s="3">
        <v>2668.4</v>
      </c>
      <c r="D16" s="109">
        <f>D10*365*24*D15/100000</f>
        <v>2915.7660000000001</v>
      </c>
      <c r="E16" s="3">
        <v>3102.0230000000001</v>
      </c>
    </row>
    <row r="17" spans="1:5" ht="14.45" x14ac:dyDescent="0.3">
      <c r="A17" s="21" t="s">
        <v>298</v>
      </c>
      <c r="B17" s="3" t="s">
        <v>249</v>
      </c>
      <c r="C17" s="109">
        <f>C16-C16*0.095</f>
        <v>2414.902</v>
      </c>
      <c r="D17" s="109">
        <f>D16-D16*0.095</f>
        <v>2638.7682300000001</v>
      </c>
      <c r="E17" s="3">
        <v>2838.3510000000001</v>
      </c>
    </row>
    <row r="18" spans="1:5" ht="14.45" x14ac:dyDescent="0.3">
      <c r="A18" s="21" t="s">
        <v>297</v>
      </c>
      <c r="B18" s="3" t="s">
        <v>296</v>
      </c>
      <c r="C18" s="109">
        <v>2860</v>
      </c>
      <c r="D18" s="109">
        <v>2833</v>
      </c>
      <c r="E18" s="3">
        <v>2840</v>
      </c>
    </row>
    <row r="19" spans="1:5" ht="14.45" x14ac:dyDescent="0.3">
      <c r="A19" s="21" t="s">
        <v>295</v>
      </c>
      <c r="B19" s="3" t="s">
        <v>294</v>
      </c>
      <c r="C19" s="109">
        <v>10000</v>
      </c>
      <c r="D19" s="109">
        <v>10000</v>
      </c>
      <c r="E19" s="109">
        <v>10000</v>
      </c>
    </row>
    <row r="20" spans="1:5" ht="14.45" x14ac:dyDescent="0.3">
      <c r="A20" s="21" t="s">
        <v>293</v>
      </c>
      <c r="B20" s="3" t="s">
        <v>292</v>
      </c>
      <c r="C20" s="109">
        <v>1053.02</v>
      </c>
      <c r="D20" s="109">
        <v>1050.02</v>
      </c>
      <c r="E20" s="3">
        <v>1108.921</v>
      </c>
    </row>
    <row r="21" spans="1:5" ht="14.45" x14ac:dyDescent="0.3">
      <c r="A21" s="21" t="s">
        <v>291</v>
      </c>
      <c r="B21" s="3" t="s">
        <v>290</v>
      </c>
      <c r="C21" s="109">
        <v>54596.82</v>
      </c>
      <c r="D21" s="109">
        <v>62828.47</v>
      </c>
      <c r="E21" s="3">
        <v>51034.229000000007</v>
      </c>
    </row>
    <row r="22" spans="1:5" ht="14.45" x14ac:dyDescent="0.3">
      <c r="A22" s="21" t="s">
        <v>289</v>
      </c>
      <c r="B22" s="3" t="s">
        <v>288</v>
      </c>
      <c r="C22" s="109">
        <v>2465</v>
      </c>
      <c r="D22" s="109">
        <v>2465</v>
      </c>
      <c r="E22" s="109">
        <v>2465</v>
      </c>
    </row>
    <row r="23" spans="1:5" ht="14.45" x14ac:dyDescent="0.3">
      <c r="A23" s="21" t="s">
        <v>287</v>
      </c>
      <c r="B23" s="3" t="s">
        <v>220</v>
      </c>
      <c r="C23" s="109">
        <v>1060</v>
      </c>
      <c r="D23" s="109">
        <v>1060</v>
      </c>
      <c r="E23" s="109">
        <v>1060</v>
      </c>
    </row>
    <row r="24" spans="1:5" ht="14.45" x14ac:dyDescent="0.3">
      <c r="A24" s="21" t="s">
        <v>286</v>
      </c>
      <c r="B24" s="3" t="s">
        <v>220</v>
      </c>
      <c r="C24" s="109">
        <v>450</v>
      </c>
      <c r="D24" s="109">
        <v>450</v>
      </c>
      <c r="E24" s="109">
        <v>450</v>
      </c>
    </row>
    <row r="25" spans="1:5" ht="14.45" x14ac:dyDescent="0.3">
      <c r="A25" s="21" t="s">
        <v>285</v>
      </c>
      <c r="B25" s="3" t="s">
        <v>220</v>
      </c>
      <c r="C25" s="109">
        <v>610</v>
      </c>
      <c r="D25" s="109">
        <v>610</v>
      </c>
      <c r="E25" s="109">
        <v>610</v>
      </c>
    </row>
    <row r="26" spans="1:5" ht="14.45" x14ac:dyDescent="0.3">
      <c r="A26" s="21" t="s">
        <v>284</v>
      </c>
      <c r="B26" s="3" t="s">
        <v>220</v>
      </c>
      <c r="C26" s="109">
        <v>0</v>
      </c>
      <c r="D26" s="109">
        <v>0</v>
      </c>
      <c r="E26" s="109">
        <v>0</v>
      </c>
    </row>
    <row r="27" spans="1:5" ht="14.45" x14ac:dyDescent="0.3">
      <c r="A27" s="21" t="s">
        <v>283</v>
      </c>
      <c r="B27" s="3" t="s">
        <v>59</v>
      </c>
      <c r="C27" s="97">
        <v>10.75</v>
      </c>
      <c r="D27" s="97">
        <v>10.75</v>
      </c>
      <c r="E27" s="97">
        <v>10.75</v>
      </c>
    </row>
    <row r="28" spans="1:5" ht="14.45" x14ac:dyDescent="0.3">
      <c r="A28" s="21" t="s">
        <v>282</v>
      </c>
      <c r="B28" s="3" t="s">
        <v>59</v>
      </c>
      <c r="C28" s="109">
        <v>16</v>
      </c>
      <c r="D28" s="109">
        <v>16</v>
      </c>
      <c r="E28" s="109">
        <v>16</v>
      </c>
    </row>
    <row r="29" spans="1:5" ht="14.45" x14ac:dyDescent="0.3">
      <c r="A29" s="21" t="s">
        <v>281</v>
      </c>
      <c r="B29" s="3" t="s">
        <v>280</v>
      </c>
      <c r="C29" s="109">
        <v>1060</v>
      </c>
      <c r="D29" s="109">
        <v>1060</v>
      </c>
      <c r="E29" s="109">
        <v>1060</v>
      </c>
    </row>
    <row r="30" spans="1:5" ht="14.45" x14ac:dyDescent="0.3">
      <c r="A30" s="21" t="s">
        <v>279</v>
      </c>
      <c r="B30" s="3" t="s">
        <v>276</v>
      </c>
      <c r="C30" s="119" t="s">
        <v>278</v>
      </c>
      <c r="D30" s="119" t="s">
        <v>278</v>
      </c>
      <c r="E30" s="86" t="s">
        <v>278</v>
      </c>
    </row>
    <row r="31" spans="1:5" ht="13.15" x14ac:dyDescent="0.3">
      <c r="A31" s="334" t="s">
        <v>277</v>
      </c>
      <c r="B31" s="3" t="s">
        <v>276</v>
      </c>
      <c r="C31" s="3">
        <v>16</v>
      </c>
      <c r="D31" s="3">
        <v>17</v>
      </c>
      <c r="E31" s="3">
        <v>18</v>
      </c>
    </row>
    <row r="32" spans="1:5" ht="14.45" x14ac:dyDescent="0.3">
      <c r="A32" s="21" t="s">
        <v>275</v>
      </c>
      <c r="B32" s="325" t="s">
        <v>59</v>
      </c>
      <c r="C32" s="119">
        <v>8</v>
      </c>
      <c r="D32" s="119">
        <v>8</v>
      </c>
      <c r="E32" s="119">
        <v>8</v>
      </c>
    </row>
    <row r="33" spans="1:11" ht="14.45" x14ac:dyDescent="0.3">
      <c r="A33" s="21" t="s">
        <v>274</v>
      </c>
      <c r="B33" s="3" t="s">
        <v>59</v>
      </c>
      <c r="C33" s="119">
        <v>9527.5464800000009</v>
      </c>
      <c r="D33" s="109">
        <f>C33*108%</f>
        <v>10289.750198400001</v>
      </c>
      <c r="E33" s="109">
        <f>D33*108%</f>
        <v>11112.930214272003</v>
      </c>
      <c r="F33" s="83"/>
      <c r="G33" s="83"/>
      <c r="H33" s="83"/>
      <c r="I33" s="83"/>
      <c r="J33" s="83"/>
      <c r="K33" s="83"/>
    </row>
    <row r="34" spans="1:11" ht="16.149999999999999" x14ac:dyDescent="0.3">
      <c r="A34" s="21" t="s">
        <v>273</v>
      </c>
      <c r="B34" s="3" t="s">
        <v>59</v>
      </c>
      <c r="C34" s="119" t="s">
        <v>272</v>
      </c>
      <c r="D34" s="119" t="s">
        <v>272</v>
      </c>
      <c r="E34" s="119" t="s">
        <v>272</v>
      </c>
      <c r="F34" s="114"/>
      <c r="G34" s="114"/>
      <c r="H34" s="114"/>
      <c r="I34" s="113"/>
      <c r="J34" s="113"/>
      <c r="K34" s="112"/>
    </row>
    <row r="35" spans="1:11" ht="14.45" x14ac:dyDescent="0.3">
      <c r="A35" s="21" t="s">
        <v>271</v>
      </c>
      <c r="B35" s="3" t="s">
        <v>59</v>
      </c>
      <c r="C35" s="119">
        <v>15</v>
      </c>
      <c r="D35" s="119">
        <v>15</v>
      </c>
      <c r="E35" s="119">
        <v>15</v>
      </c>
      <c r="F35" s="111"/>
      <c r="G35" s="111"/>
      <c r="H35" s="111"/>
      <c r="I35" s="83"/>
      <c r="J35" s="83"/>
      <c r="K35" s="83"/>
    </row>
    <row r="36" spans="1:11" ht="14.45" x14ac:dyDescent="0.3">
      <c r="A36" s="21" t="s">
        <v>270</v>
      </c>
      <c r="B36" s="3" t="s">
        <v>220</v>
      </c>
      <c r="C36" s="3">
        <v>0</v>
      </c>
      <c r="D36" s="3">
        <v>0</v>
      </c>
      <c r="E36" s="3">
        <v>0</v>
      </c>
    </row>
    <row r="37" spans="1:11" ht="14.45" x14ac:dyDescent="0.3">
      <c r="A37" s="21" t="s">
        <v>269</v>
      </c>
      <c r="B37" s="3" t="s">
        <v>220</v>
      </c>
      <c r="C37" s="3">
        <v>0</v>
      </c>
      <c r="D37" s="3">
        <v>0</v>
      </c>
      <c r="E37" s="3">
        <v>0</v>
      </c>
    </row>
    <row r="38" spans="1:11" ht="14.45" x14ac:dyDescent="0.3">
      <c r="A38" s="21" t="s">
        <v>268</v>
      </c>
      <c r="B38" s="3" t="s">
        <v>59</v>
      </c>
      <c r="C38" s="3">
        <v>30</v>
      </c>
      <c r="D38" s="3">
        <v>30</v>
      </c>
      <c r="E38" s="3">
        <v>30</v>
      </c>
    </row>
    <row r="39" spans="1:11" ht="14.45" x14ac:dyDescent="0.3">
      <c r="A39" s="21"/>
      <c r="B39" s="3"/>
      <c r="E39" s="3"/>
    </row>
    <row r="40" spans="1:11" ht="13.15" x14ac:dyDescent="0.3">
      <c r="A40" s="123" t="s">
        <v>218</v>
      </c>
      <c r="B40" s="48" t="s">
        <v>156</v>
      </c>
      <c r="C40" s="108">
        <v>112.94</v>
      </c>
      <c r="D40" s="48">
        <v>120.6</v>
      </c>
      <c r="E40" s="48">
        <v>122.578</v>
      </c>
    </row>
    <row r="41" spans="1:11" ht="14.45" x14ac:dyDescent="0.3">
      <c r="A41" s="21"/>
      <c r="B41" s="3"/>
      <c r="E41" s="3"/>
    </row>
    <row r="42" spans="1:11" ht="13.15" x14ac:dyDescent="0.3">
      <c r="A42" s="123" t="s">
        <v>259</v>
      </c>
      <c r="B42" s="3"/>
      <c r="E42" s="3"/>
    </row>
    <row r="43" spans="1:11" ht="14.45" x14ac:dyDescent="0.3">
      <c r="A43" s="21" t="s">
        <v>267</v>
      </c>
      <c r="B43" s="3" t="s">
        <v>220</v>
      </c>
      <c r="C43" s="3">
        <v>9527.5464800000009</v>
      </c>
      <c r="D43" s="109">
        <f>D33</f>
        <v>10289.750198400001</v>
      </c>
      <c r="E43" s="109">
        <f>E33</f>
        <v>11112.930214272003</v>
      </c>
    </row>
    <row r="44" spans="1:11" ht="14.45" x14ac:dyDescent="0.3">
      <c r="A44" s="21" t="s">
        <v>266</v>
      </c>
      <c r="B44" s="3" t="s">
        <v>220</v>
      </c>
      <c r="C44" s="3">
        <v>0</v>
      </c>
      <c r="D44" s="3">
        <v>0</v>
      </c>
      <c r="E44" s="3">
        <v>0</v>
      </c>
    </row>
    <row r="45" spans="1:11" ht="14.45" x14ac:dyDescent="0.3">
      <c r="A45" s="21" t="s">
        <v>265</v>
      </c>
      <c r="B45" s="3" t="s">
        <v>220</v>
      </c>
      <c r="C45" s="3">
        <v>0</v>
      </c>
      <c r="D45" s="3">
        <v>0</v>
      </c>
      <c r="E45" s="3">
        <v>0</v>
      </c>
    </row>
    <row r="46" spans="1:11" ht="14.45" x14ac:dyDescent="0.3">
      <c r="A46" s="21" t="s">
        <v>264</v>
      </c>
      <c r="B46" s="3" t="s">
        <v>220</v>
      </c>
      <c r="C46" s="3">
        <v>7200</v>
      </c>
      <c r="D46" s="3">
        <v>7200</v>
      </c>
      <c r="E46" s="3">
        <v>7200</v>
      </c>
    </row>
    <row r="47" spans="1:11" ht="14.45" x14ac:dyDescent="0.3">
      <c r="A47" s="21" t="s">
        <v>263</v>
      </c>
      <c r="B47" s="3" t="s">
        <v>220</v>
      </c>
      <c r="C47" s="109">
        <v>1860.2891999999999</v>
      </c>
      <c r="D47" s="109">
        <v>1870.3929900000001</v>
      </c>
      <c r="E47" s="109">
        <f>E61*100</f>
        <v>1718.4914954999999</v>
      </c>
    </row>
    <row r="48" spans="1:11" ht="14.45" x14ac:dyDescent="0.3">
      <c r="A48" s="21" t="s">
        <v>262</v>
      </c>
      <c r="B48" s="3" t="s">
        <v>220</v>
      </c>
      <c r="E48" s="3"/>
    </row>
    <row r="49" spans="1:5" ht="14.45" x14ac:dyDescent="0.3">
      <c r="A49" s="21" t="s">
        <v>261</v>
      </c>
      <c r="B49" s="3" t="s">
        <v>220</v>
      </c>
      <c r="C49" s="3">
        <v>0</v>
      </c>
      <c r="D49" s="3">
        <v>0</v>
      </c>
      <c r="E49" s="3">
        <v>0</v>
      </c>
    </row>
    <row r="50" spans="1:5" ht="12.75" x14ac:dyDescent="0.25">
      <c r="A50" s="123" t="s">
        <v>260</v>
      </c>
      <c r="B50" s="48" t="s">
        <v>220</v>
      </c>
      <c r="C50" s="108">
        <f>SUM(C43:C49)/100</f>
        <v>185.87835680000001</v>
      </c>
      <c r="D50" s="108">
        <f>SUM(D43:D49)/100</f>
        <v>193.60143188400002</v>
      </c>
      <c r="E50" s="108">
        <f>SUM(E43:E49)/100</f>
        <v>200.31421709772002</v>
      </c>
    </row>
    <row r="51" spans="1:5" ht="12.75" x14ac:dyDescent="0.25">
      <c r="A51" s="123" t="s">
        <v>259</v>
      </c>
      <c r="B51" s="48" t="s">
        <v>156</v>
      </c>
      <c r="C51" s="109">
        <v>69.659053171148869</v>
      </c>
      <c r="D51" s="109">
        <f>D50*1000/D17</f>
        <v>73.368107772011498</v>
      </c>
      <c r="E51" s="109">
        <f>E50*1000/E17</f>
        <v>70.574152773113681</v>
      </c>
    </row>
    <row r="52" spans="1:5" ht="12.75" x14ac:dyDescent="0.25">
      <c r="A52" s="123" t="s">
        <v>258</v>
      </c>
      <c r="B52" s="48" t="s">
        <v>156</v>
      </c>
      <c r="C52" s="108">
        <f>C40+C51</f>
        <v>182.59905317114885</v>
      </c>
      <c r="D52" s="108">
        <f>D40+D51</f>
        <v>193.96810777201148</v>
      </c>
      <c r="E52" s="108">
        <f>E40+E51</f>
        <v>193.1521527731137</v>
      </c>
    </row>
    <row r="53" spans="1:5" x14ac:dyDescent="0.25">
      <c r="A53" s="21"/>
      <c r="B53" s="3"/>
      <c r="C53" s="109"/>
      <c r="D53" s="109"/>
      <c r="E53" s="3"/>
    </row>
    <row r="54" spans="1:5" ht="12.75" x14ac:dyDescent="0.25">
      <c r="A54" s="123" t="s">
        <v>257</v>
      </c>
      <c r="B54" s="3"/>
      <c r="C54" s="109"/>
      <c r="D54" s="109"/>
      <c r="E54" s="3"/>
    </row>
    <row r="55" spans="1:5" ht="12.75" x14ac:dyDescent="0.25">
      <c r="A55" s="334" t="s">
        <v>256</v>
      </c>
      <c r="B55" s="3" t="s">
        <v>220</v>
      </c>
      <c r="C55" s="109"/>
      <c r="D55" s="109">
        <f>85747918.4166667/10^7</f>
        <v>8.57479184166667</v>
      </c>
      <c r="E55" s="109">
        <f>92607751.89/10^7</f>
        <v>9.2607751890000003</v>
      </c>
    </row>
    <row r="56" spans="1:5" s="28" customFormat="1" ht="12.75" x14ac:dyDescent="0.25">
      <c r="A56" s="334" t="s">
        <v>255</v>
      </c>
      <c r="B56" s="325" t="s">
        <v>220</v>
      </c>
      <c r="C56" s="84"/>
      <c r="D56" s="84">
        <f>287777504.160259/10^7</f>
        <v>28.777750416025899</v>
      </c>
      <c r="E56" s="84">
        <f>202446842.531162/10^7</f>
        <v>20.244684253116198</v>
      </c>
    </row>
    <row r="57" spans="1:5" ht="12.75" x14ac:dyDescent="0.25">
      <c r="A57" s="334" t="s">
        <v>254</v>
      </c>
      <c r="B57" s="3" t="s">
        <v>220</v>
      </c>
      <c r="C57" s="109"/>
      <c r="D57" s="109">
        <f>92353599.3520006/10^7</f>
        <v>9.2353599352000586</v>
      </c>
      <c r="E57" s="109">
        <f>35433325.4231977/10^7</f>
        <v>3.5433325423197704</v>
      </c>
    </row>
    <row r="58" spans="1:5" x14ac:dyDescent="0.25">
      <c r="A58" s="21" t="s">
        <v>253</v>
      </c>
      <c r="B58" s="3" t="s">
        <v>220</v>
      </c>
      <c r="C58" s="109">
        <v>0</v>
      </c>
      <c r="D58" s="109">
        <v>0</v>
      </c>
      <c r="E58" s="109">
        <v>0</v>
      </c>
    </row>
    <row r="59" spans="1:5" x14ac:dyDescent="0.25">
      <c r="A59" s="21" t="s">
        <v>252</v>
      </c>
      <c r="B59" s="3" t="s">
        <v>220</v>
      </c>
      <c r="C59" s="109"/>
      <c r="D59" s="109">
        <f>781049637.020301/10^7</f>
        <v>78.104963702030105</v>
      </c>
      <c r="E59" s="109">
        <f>804904468.515141/10^7</f>
        <v>80.490446851514108</v>
      </c>
    </row>
    <row r="60" spans="1:5" x14ac:dyDescent="0.25">
      <c r="A60" s="21" t="s">
        <v>116</v>
      </c>
      <c r="B60" s="3" t="s">
        <v>220</v>
      </c>
      <c r="C60" s="109"/>
      <c r="D60" s="109">
        <f>SUM(D55:D59)</f>
        <v>124.69286589492273</v>
      </c>
      <c r="E60" s="109">
        <f>1165078980/10^7</f>
        <v>116.507898</v>
      </c>
    </row>
    <row r="61" spans="1:5" ht="12.75" x14ac:dyDescent="0.25">
      <c r="A61" s="123" t="s">
        <v>251</v>
      </c>
      <c r="B61" s="48" t="s">
        <v>220</v>
      </c>
      <c r="C61" s="109"/>
      <c r="D61" s="108">
        <f>D60*0.15</f>
        <v>18.703929884238409</v>
      </c>
      <c r="E61" s="108">
        <f>171849149.55/10^7</f>
        <v>17.184914955</v>
      </c>
    </row>
    <row r="62" spans="1:5" x14ac:dyDescent="0.25">
      <c r="A62" s="21"/>
      <c r="B62" s="3"/>
      <c r="E62" s="3"/>
    </row>
    <row r="63" spans="1:5" ht="30" x14ac:dyDescent="0.25">
      <c r="A63" s="333" t="s">
        <v>250</v>
      </c>
      <c r="B63" s="3" t="s">
        <v>249</v>
      </c>
      <c r="E63" s="3"/>
    </row>
    <row r="64" spans="1:5" x14ac:dyDescent="0.25">
      <c r="A64" s="21" t="s">
        <v>248</v>
      </c>
      <c r="B64" s="3" t="s">
        <v>59</v>
      </c>
      <c r="C64" s="3">
        <v>80.14</v>
      </c>
      <c r="D64" s="3">
        <v>79.25</v>
      </c>
      <c r="E64" s="3">
        <v>84.08</v>
      </c>
    </row>
    <row r="65" spans="1:5" ht="12.75" x14ac:dyDescent="0.25">
      <c r="A65" s="335" t="s">
        <v>247</v>
      </c>
      <c r="B65" s="3" t="s">
        <v>59</v>
      </c>
      <c r="C65" s="3">
        <v>85.02</v>
      </c>
      <c r="D65" s="3">
        <v>64.94</v>
      </c>
      <c r="E65" s="3">
        <v>80.414079999999998</v>
      </c>
    </row>
    <row r="66" spans="1:5" x14ac:dyDescent="0.25">
      <c r="A66" s="21" t="s">
        <v>246</v>
      </c>
      <c r="B66" s="3" t="s">
        <v>59</v>
      </c>
      <c r="C66" s="109">
        <v>80</v>
      </c>
      <c r="D66" s="109">
        <v>80</v>
      </c>
      <c r="E66" s="109">
        <v>80</v>
      </c>
    </row>
    <row r="67" spans="1:5" x14ac:dyDescent="0.25">
      <c r="A67" s="21" t="s">
        <v>245</v>
      </c>
      <c r="B67" s="3" t="s">
        <v>59</v>
      </c>
      <c r="C67" s="118" t="s">
        <v>244</v>
      </c>
      <c r="D67" s="118" t="s">
        <v>244</v>
      </c>
      <c r="E67" s="118" t="s">
        <v>243</v>
      </c>
    </row>
    <row r="68" spans="1:5" x14ac:dyDescent="0.25">
      <c r="A68" s="21" t="s">
        <v>242</v>
      </c>
      <c r="B68" s="3" t="s">
        <v>2</v>
      </c>
      <c r="C68" s="3">
        <v>0</v>
      </c>
      <c r="D68" s="117">
        <v>0</v>
      </c>
      <c r="E68" s="117">
        <v>0</v>
      </c>
    </row>
    <row r="69" spans="1:5" ht="12.75" x14ac:dyDescent="0.25">
      <c r="A69" s="335" t="s">
        <v>241</v>
      </c>
      <c r="B69" s="3" t="s">
        <v>2</v>
      </c>
      <c r="C69" s="117">
        <v>0</v>
      </c>
      <c r="D69" s="117">
        <v>0</v>
      </c>
      <c r="E69" s="117">
        <v>0</v>
      </c>
    </row>
    <row r="70" spans="1:5" ht="34.9" customHeight="1" x14ac:dyDescent="0.25">
      <c r="A70" s="336" t="s">
        <v>240</v>
      </c>
      <c r="B70" s="32" t="s">
        <v>239</v>
      </c>
      <c r="E70" s="3"/>
    </row>
    <row r="71" spans="1:5" ht="27" customHeight="1" x14ac:dyDescent="0.25">
      <c r="A71" s="334" t="s">
        <v>238</v>
      </c>
      <c r="B71" s="32" t="s">
        <v>237</v>
      </c>
      <c r="E71" s="3"/>
    </row>
    <row r="72" spans="1:5" ht="12.75" x14ac:dyDescent="0.25">
      <c r="A72" s="334" t="s">
        <v>236</v>
      </c>
      <c r="B72" s="325" t="s">
        <v>220</v>
      </c>
      <c r="C72" s="109">
        <v>0</v>
      </c>
      <c r="D72" s="109">
        <v>0</v>
      </c>
      <c r="E72" s="3">
        <v>4.5410000000000004</v>
      </c>
    </row>
    <row r="73" spans="1:5" ht="12.75" x14ac:dyDescent="0.25">
      <c r="A73" s="334" t="s">
        <v>235</v>
      </c>
      <c r="B73" s="325" t="s">
        <v>220</v>
      </c>
      <c r="C73" s="3">
        <v>0</v>
      </c>
      <c r="D73" s="3">
        <v>0</v>
      </c>
      <c r="E73" s="3">
        <v>0</v>
      </c>
    </row>
    <row r="74" spans="1:5" ht="12.75" x14ac:dyDescent="0.25">
      <c r="A74" s="123" t="s">
        <v>234</v>
      </c>
      <c r="B74" s="48" t="s">
        <v>220</v>
      </c>
      <c r="C74" s="108">
        <f>C50+C72</f>
        <v>185.87835680000001</v>
      </c>
      <c r="D74" s="108">
        <f>D50+D72</f>
        <v>193.60143188400002</v>
      </c>
      <c r="E74" s="108">
        <f>E50+E72</f>
        <v>204.85521709772001</v>
      </c>
    </row>
    <row r="75" spans="1:5" x14ac:dyDescent="0.25">
      <c r="A75" s="21"/>
      <c r="B75" s="3"/>
      <c r="E75" s="3"/>
    </row>
    <row r="76" spans="1:5" ht="12.75" x14ac:dyDescent="0.25">
      <c r="A76" s="123" t="s">
        <v>233</v>
      </c>
      <c r="B76" s="48" t="s">
        <v>156</v>
      </c>
      <c r="C76" s="109">
        <f>C51+C72*10/C14</f>
        <v>69.659053171148869</v>
      </c>
      <c r="D76" s="109">
        <f>D51+D72*10/D14</f>
        <v>73.368107772011498</v>
      </c>
      <c r="E76" s="109">
        <f>E51+E72*10/E14</f>
        <v>70.594065115898957</v>
      </c>
    </row>
    <row r="77" spans="1:5" ht="12.75" x14ac:dyDescent="0.25">
      <c r="A77" s="123" t="s">
        <v>232</v>
      </c>
      <c r="B77" s="48" t="s">
        <v>156</v>
      </c>
      <c r="C77" s="108">
        <f>C76+C40</f>
        <v>182.59905317114885</v>
      </c>
      <c r="D77" s="108">
        <f>D76+D40</f>
        <v>193.96810777201148</v>
      </c>
      <c r="E77" s="108">
        <f>E76+E40</f>
        <v>193.17206511589896</v>
      </c>
    </row>
    <row r="78" spans="1:5" ht="12.75" x14ac:dyDescent="0.25">
      <c r="A78" s="123"/>
      <c r="B78" s="48"/>
      <c r="E78" s="3"/>
    </row>
    <row r="79" spans="1:5" ht="12.75" x14ac:dyDescent="0.25">
      <c r="A79" s="123" t="s">
        <v>231</v>
      </c>
      <c r="B79" s="48" t="s">
        <v>220</v>
      </c>
      <c r="C79" s="109">
        <f>8.1653279*2</f>
        <v>16.330655799999999</v>
      </c>
      <c r="D79" s="3">
        <v>31.82</v>
      </c>
      <c r="E79" s="3">
        <v>0</v>
      </c>
    </row>
    <row r="80" spans="1:5" ht="12.75" x14ac:dyDescent="0.25">
      <c r="A80" s="123" t="s">
        <v>188</v>
      </c>
      <c r="B80" s="48" t="s">
        <v>156</v>
      </c>
      <c r="C80" s="109">
        <f>C79*1000/C14</f>
        <v>7.1610133494361383</v>
      </c>
      <c r="D80" s="109">
        <f>D79*1000/D17</f>
        <v>12.058656625557447</v>
      </c>
      <c r="E80" s="109">
        <f>E79*1000/E17</f>
        <v>0</v>
      </c>
    </row>
    <row r="81" spans="1:5" ht="12.75" x14ac:dyDescent="0.25">
      <c r="A81" s="123" t="s">
        <v>230</v>
      </c>
      <c r="B81" s="48"/>
      <c r="C81" s="109">
        <v>0</v>
      </c>
      <c r="D81" s="109">
        <v>0</v>
      </c>
      <c r="E81" s="3">
        <v>4.5410000000000004</v>
      </c>
    </row>
    <row r="82" spans="1:5" ht="12.75" x14ac:dyDescent="0.25">
      <c r="A82" s="334" t="s">
        <v>229</v>
      </c>
      <c r="B82" s="48"/>
      <c r="C82" s="109"/>
      <c r="D82" s="109"/>
      <c r="E82" s="109">
        <f>E81*1000/E17</f>
        <v>1.599872602084802</v>
      </c>
    </row>
    <row r="83" spans="1:5" ht="12.75" x14ac:dyDescent="0.25">
      <c r="A83" s="334" t="s">
        <v>228</v>
      </c>
      <c r="B83" s="48" t="s">
        <v>220</v>
      </c>
      <c r="C83" s="3">
        <v>34.58</v>
      </c>
      <c r="D83" s="3">
        <v>37.07</v>
      </c>
      <c r="E83" s="3">
        <v>37.07</v>
      </c>
    </row>
    <row r="84" spans="1:5" x14ac:dyDescent="0.25">
      <c r="A84" s="21" t="s">
        <v>227</v>
      </c>
      <c r="B84" s="3" t="s">
        <v>156</v>
      </c>
      <c r="C84" s="109">
        <f>C83*1000/C14</f>
        <v>15.163374003847517</v>
      </c>
      <c r="D84" s="109">
        <f>D83*1000/D17</f>
        <v>14.048221279365638</v>
      </c>
      <c r="E84" s="109">
        <f>E83*1000/E17</f>
        <v>13.060400211249419</v>
      </c>
    </row>
    <row r="85" spans="1:5" ht="12.75" x14ac:dyDescent="0.25">
      <c r="A85" s="123" t="s">
        <v>226</v>
      </c>
      <c r="B85" s="48" t="s">
        <v>220</v>
      </c>
      <c r="C85" s="109">
        <v>6</v>
      </c>
      <c r="D85" s="3">
        <v>7</v>
      </c>
      <c r="E85" s="109">
        <f>24166666.6666667/10^7</f>
        <v>2.4166666666666701</v>
      </c>
    </row>
    <row r="86" spans="1:5" x14ac:dyDescent="0.25">
      <c r="A86" s="21" t="s">
        <v>225</v>
      </c>
      <c r="B86" s="3" t="s">
        <v>156</v>
      </c>
      <c r="C86" s="109">
        <f>C85*1000/C14</f>
        <v>2.6310076351383778</v>
      </c>
      <c r="D86" s="109">
        <f>D85*1000/D17</f>
        <v>2.6527528717442532</v>
      </c>
      <c r="E86" s="109">
        <f>E85*1000/E17</f>
        <v>0.85143333811310518</v>
      </c>
    </row>
    <row r="87" spans="1:5" ht="12.75" x14ac:dyDescent="0.2">
      <c r="A87" s="334" t="s">
        <v>224</v>
      </c>
      <c r="B87" s="48" t="s">
        <v>220</v>
      </c>
      <c r="C87" s="3">
        <v>5.31</v>
      </c>
      <c r="D87" s="3">
        <v>5.23</v>
      </c>
      <c r="E87" s="337">
        <f>55682484.48/10^7</f>
        <v>5.5682484479999994</v>
      </c>
    </row>
    <row r="88" spans="1:5" ht="12.75" x14ac:dyDescent="0.25">
      <c r="A88" s="334" t="s">
        <v>223</v>
      </c>
      <c r="B88" s="3" t="s">
        <v>156</v>
      </c>
      <c r="C88" s="109">
        <f>C87*1000/C14</f>
        <v>2.328441757097464</v>
      </c>
      <c r="D88" s="109">
        <f>D87*1000/D17</f>
        <v>1.9819853598889206</v>
      </c>
      <c r="E88" s="109">
        <f>E87*1000/E17</f>
        <v>1.9617899435270687</v>
      </c>
    </row>
    <row r="89" spans="1:5" ht="19.5" customHeight="1" x14ac:dyDescent="0.25">
      <c r="A89" s="123" t="s">
        <v>222</v>
      </c>
      <c r="B89" s="48" t="s">
        <v>220</v>
      </c>
      <c r="C89" s="3">
        <f>0.16+0.17+0.38+0.15</f>
        <v>0.86</v>
      </c>
      <c r="D89" s="3">
        <f>0.15+0.38+0.17+0.15</f>
        <v>0.85000000000000009</v>
      </c>
      <c r="E89" s="3">
        <f>(1500000+3425000+1700000)/10^7</f>
        <v>0.66249999999999998</v>
      </c>
    </row>
    <row r="90" spans="1:5" ht="20.25" customHeight="1" x14ac:dyDescent="0.25">
      <c r="A90" s="334" t="s">
        <v>221</v>
      </c>
      <c r="B90" s="3" t="s">
        <v>156</v>
      </c>
      <c r="C90" s="116">
        <f>C89*1000/C14</f>
        <v>0.37711109436983414</v>
      </c>
      <c r="D90" s="116">
        <f>D89*1000/D17</f>
        <v>0.32211999156894505</v>
      </c>
      <c r="E90" s="116">
        <f>E89*1000/E17</f>
        <v>0.23341017372410952</v>
      </c>
    </row>
    <row r="91" spans="1:5" ht="25.5" x14ac:dyDescent="0.25">
      <c r="A91" s="338" t="s">
        <v>219</v>
      </c>
      <c r="B91" s="48" t="s">
        <v>220</v>
      </c>
      <c r="C91" s="109">
        <f>C89+C87+C85+C83+C79</f>
        <v>63.080655800000002</v>
      </c>
      <c r="D91" s="109">
        <f>D89+D87+D85+D83+D79</f>
        <v>81.97</v>
      </c>
      <c r="E91" s="109">
        <f>E89+E87+E85+E83+E79</f>
        <v>45.717415114666672</v>
      </c>
    </row>
    <row r="92" spans="1:5" ht="25.5" x14ac:dyDescent="0.25">
      <c r="A92" s="338" t="s">
        <v>219</v>
      </c>
      <c r="B92" s="3" t="s">
        <v>156</v>
      </c>
      <c r="C92" s="115">
        <f>C90+C88+C86+C84+C80</f>
        <v>27.660947839889332</v>
      </c>
      <c r="D92" s="108">
        <f>D90+D88+D86+D84+D80+0.01</f>
        <v>31.073736128125205</v>
      </c>
      <c r="E92" s="108">
        <f>E90+E88+E86+E84+E82+E80</f>
        <v>17.706906268698503</v>
      </c>
    </row>
    <row r="93" spans="1:5" x14ac:dyDescent="0.25">
      <c r="A93" s="21"/>
      <c r="B93" s="3"/>
      <c r="E93" s="3"/>
    </row>
    <row r="94" spans="1:5" x14ac:dyDescent="0.25">
      <c r="A94" s="21"/>
      <c r="B94" s="3"/>
      <c r="D94" s="550">
        <f>D77+D92</f>
        <v>225.04184390013668</v>
      </c>
      <c r="E94" s="550">
        <f>E77+E92-0.02</f>
        <v>210.85897138459745</v>
      </c>
    </row>
    <row r="95" spans="1:5" x14ac:dyDescent="0.25">
      <c r="C95" s="6"/>
      <c r="D95" s="6"/>
      <c r="E95" s="6"/>
    </row>
    <row r="96" spans="1:5" x14ac:dyDescent="0.25">
      <c r="C96" s="6"/>
      <c r="D96" s="6"/>
      <c r="E96" s="6"/>
    </row>
    <row r="97" spans="3:5" x14ac:dyDescent="0.25">
      <c r="C97" s="6"/>
      <c r="D97" s="6"/>
      <c r="E97" s="6"/>
    </row>
    <row r="98" spans="3:5" x14ac:dyDescent="0.25">
      <c r="C98" s="6"/>
      <c r="D98" s="6"/>
      <c r="E98" s="6"/>
    </row>
    <row r="99" spans="3:5" x14ac:dyDescent="0.25">
      <c r="C99" s="6"/>
      <c r="D99" s="6"/>
      <c r="E99" s="6"/>
    </row>
    <row r="100" spans="3:5" x14ac:dyDescent="0.25">
      <c r="C100" s="6"/>
      <c r="D100" s="6"/>
      <c r="E100" s="6"/>
    </row>
    <row r="101" spans="3:5" x14ac:dyDescent="0.25">
      <c r="C101" s="6"/>
      <c r="D101" s="6"/>
      <c r="E101" s="6"/>
    </row>
    <row r="102" spans="3:5" x14ac:dyDescent="0.25">
      <c r="C102" s="6"/>
      <c r="D102" s="6"/>
      <c r="E102" s="6"/>
    </row>
    <row r="103" spans="3:5" x14ac:dyDescent="0.25">
      <c r="C103" s="6"/>
      <c r="D103" s="6"/>
      <c r="E103" s="6"/>
    </row>
    <row r="104" spans="3:5" x14ac:dyDescent="0.25">
      <c r="C104" s="6"/>
      <c r="D104" s="6"/>
      <c r="E104" s="6"/>
    </row>
    <row r="105" spans="3:5" x14ac:dyDescent="0.25">
      <c r="C105" s="6"/>
      <c r="D105" s="6"/>
      <c r="E105" s="6"/>
    </row>
    <row r="106" spans="3:5" x14ac:dyDescent="0.25">
      <c r="C106" s="6"/>
      <c r="D106" s="6"/>
      <c r="E106" s="6"/>
    </row>
    <row r="107" spans="3:5" x14ac:dyDescent="0.25">
      <c r="C107" s="6"/>
      <c r="D107" s="6"/>
      <c r="E107" s="6"/>
    </row>
    <row r="108" spans="3:5" x14ac:dyDescent="0.25">
      <c r="C108" s="6"/>
      <c r="D108" s="6"/>
      <c r="E108" s="6"/>
    </row>
    <row r="109" spans="3:5" x14ac:dyDescent="0.25">
      <c r="C109" s="6"/>
      <c r="D109" s="6"/>
      <c r="E109" s="6"/>
    </row>
    <row r="110" spans="3:5" x14ac:dyDescent="0.25">
      <c r="C110" s="6"/>
      <c r="D110" s="6"/>
      <c r="E110" s="6"/>
    </row>
    <row r="111" spans="3:5" x14ac:dyDescent="0.25">
      <c r="C111" s="6"/>
      <c r="D111" s="6"/>
      <c r="E111" s="6"/>
    </row>
    <row r="112" spans="3:5" x14ac:dyDescent="0.25">
      <c r="C112" s="6"/>
      <c r="D112" s="6"/>
      <c r="E112" s="6"/>
    </row>
    <row r="113" spans="3:5" x14ac:dyDescent="0.25">
      <c r="C113" s="6"/>
      <c r="D113" s="6"/>
      <c r="E113" s="6"/>
    </row>
    <row r="114" spans="3:5" x14ac:dyDescent="0.25">
      <c r="C114" s="6"/>
      <c r="D114" s="6"/>
      <c r="E114" s="6"/>
    </row>
    <row r="115" spans="3:5" x14ac:dyDescent="0.25">
      <c r="C115" s="6"/>
      <c r="D115" s="6"/>
      <c r="E115" s="6"/>
    </row>
    <row r="116" spans="3:5" x14ac:dyDescent="0.25">
      <c r="C116" s="6"/>
      <c r="D116" s="6"/>
      <c r="E116" s="6"/>
    </row>
    <row r="117" spans="3:5" x14ac:dyDescent="0.25">
      <c r="C117" s="6"/>
      <c r="D117" s="6"/>
      <c r="E117" s="6"/>
    </row>
    <row r="118" spans="3:5" x14ac:dyDescent="0.25">
      <c r="C118" s="6"/>
      <c r="D118" s="6"/>
      <c r="E118" s="6"/>
    </row>
    <row r="119" spans="3:5" x14ac:dyDescent="0.25">
      <c r="C119" s="6"/>
      <c r="D119" s="6"/>
      <c r="E119" s="6"/>
    </row>
    <row r="120" spans="3:5" x14ac:dyDescent="0.25">
      <c r="C120" s="6"/>
      <c r="D120" s="6"/>
      <c r="E120" s="6"/>
    </row>
    <row r="121" spans="3:5" x14ac:dyDescent="0.25">
      <c r="C121" s="6"/>
      <c r="D121" s="6"/>
      <c r="E121" s="6"/>
    </row>
    <row r="122" spans="3:5" x14ac:dyDescent="0.25">
      <c r="C122" s="6"/>
      <c r="D122" s="6"/>
      <c r="E122" s="6"/>
    </row>
    <row r="123" spans="3:5" x14ac:dyDescent="0.25">
      <c r="C123" s="6"/>
      <c r="D123" s="6"/>
      <c r="E123" s="6"/>
    </row>
    <row r="124" spans="3:5" x14ac:dyDescent="0.25">
      <c r="C124" s="6"/>
      <c r="D124" s="6"/>
      <c r="E124" s="6"/>
    </row>
    <row r="125" spans="3:5" x14ac:dyDescent="0.25">
      <c r="C125" s="6"/>
      <c r="D125" s="6"/>
      <c r="E125" s="6"/>
    </row>
  </sheetData>
  <mergeCells count="1">
    <mergeCell ref="C7:E7"/>
  </mergeCells>
  <printOptions horizontalCentered="1" verticalCentered="1"/>
  <pageMargins left="0.64" right="0.43" top="0.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view="pageBreakPreview" topLeftCell="B16" zoomScale="60" zoomScaleNormal="75" workbookViewId="0">
      <selection activeCell="E81" sqref="E81"/>
    </sheetView>
  </sheetViews>
  <sheetFormatPr defaultColWidth="12.5703125" defaultRowHeight="12.75" x14ac:dyDescent="0.2"/>
  <cols>
    <col min="1" max="1" width="14" style="379" customWidth="1"/>
    <col min="2" max="2" width="44.7109375" style="379" bestFit="1" customWidth="1"/>
    <col min="3" max="3" width="15.140625" style="379" customWidth="1"/>
    <col min="4" max="4" width="15" style="379" customWidth="1"/>
    <col min="5" max="5" width="16.85546875" style="379" customWidth="1"/>
    <col min="6" max="6" width="14" style="379" customWidth="1"/>
    <col min="7" max="7" width="15.42578125" style="379" customWidth="1"/>
    <col min="8" max="8" width="15.28515625" style="379" customWidth="1"/>
    <col min="9" max="11" width="15.140625" style="379" customWidth="1"/>
    <col min="12" max="12" width="15.5703125" style="379" customWidth="1"/>
    <col min="13" max="14" width="14" style="379" customWidth="1"/>
    <col min="15" max="16384" width="12.5703125" style="379"/>
  </cols>
  <sheetData>
    <row r="1" spans="1:14" ht="27" customHeight="1" x14ac:dyDescent="0.4">
      <c r="A1" s="427" t="s">
        <v>515</v>
      </c>
      <c r="B1" s="422"/>
      <c r="C1" s="421"/>
      <c r="D1" s="421"/>
      <c r="E1" s="421"/>
      <c r="F1" s="421"/>
      <c r="G1" s="421"/>
      <c r="H1" s="421"/>
      <c r="I1" s="421"/>
      <c r="J1" s="421"/>
      <c r="K1" s="421"/>
      <c r="L1" s="426" t="s">
        <v>141</v>
      </c>
      <c r="M1" s="425" t="s">
        <v>626</v>
      </c>
      <c r="N1" s="421"/>
    </row>
    <row r="2" spans="1:14" ht="27" customHeight="1" x14ac:dyDescent="0.4">
      <c r="A2" s="424" t="s">
        <v>625</v>
      </c>
      <c r="B2" s="422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14" ht="27" customHeight="1" x14ac:dyDescent="0.25">
      <c r="A3" s="423"/>
      <c r="B3" s="422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</row>
    <row r="4" spans="1:14" ht="30.75" customHeight="1" x14ac:dyDescent="0.25">
      <c r="A4" s="395" t="s">
        <v>614</v>
      </c>
      <c r="B4" s="394" t="s">
        <v>624</v>
      </c>
      <c r="C4" s="454" t="s">
        <v>623</v>
      </c>
      <c r="D4" s="454"/>
      <c r="E4" s="454"/>
      <c r="F4" s="454"/>
      <c r="G4" s="454" t="s">
        <v>617</v>
      </c>
      <c r="H4" s="454"/>
      <c r="I4" s="454"/>
      <c r="J4" s="454"/>
      <c r="K4" s="454" t="s">
        <v>616</v>
      </c>
      <c r="L4" s="454"/>
      <c r="M4" s="454"/>
      <c r="N4" s="454"/>
    </row>
    <row r="5" spans="1:14" s="418" customFormat="1" ht="90.75" customHeight="1" x14ac:dyDescent="0.25">
      <c r="A5" s="420"/>
      <c r="B5" s="419"/>
      <c r="C5" s="409" t="s">
        <v>610</v>
      </c>
      <c r="D5" s="409" t="s">
        <v>609</v>
      </c>
      <c r="E5" s="409" t="s">
        <v>608</v>
      </c>
      <c r="F5" s="409" t="s">
        <v>611</v>
      </c>
      <c r="G5" s="409" t="s">
        <v>610</v>
      </c>
      <c r="H5" s="409" t="s">
        <v>609</v>
      </c>
      <c r="I5" s="409" t="s">
        <v>608</v>
      </c>
      <c r="J5" s="409" t="s">
        <v>611</v>
      </c>
      <c r="K5" s="409" t="s">
        <v>610</v>
      </c>
      <c r="L5" s="409" t="s">
        <v>609</v>
      </c>
      <c r="M5" s="409" t="s">
        <v>608</v>
      </c>
      <c r="N5" s="409" t="s">
        <v>611</v>
      </c>
    </row>
    <row r="6" spans="1:14" s="412" customFormat="1" ht="25.9" customHeight="1" x14ac:dyDescent="0.4">
      <c r="A6" s="415">
        <v>1</v>
      </c>
      <c r="B6" s="386" t="s">
        <v>50</v>
      </c>
      <c r="C6" s="393">
        <v>138</v>
      </c>
      <c r="D6" s="403">
        <v>34.731999999999999</v>
      </c>
      <c r="E6" s="438">
        <v>275</v>
      </c>
      <c r="F6" s="392">
        <v>9.5510000000000002</v>
      </c>
      <c r="G6" s="393">
        <v>138</v>
      </c>
      <c r="H6" s="392">
        <v>49.32</v>
      </c>
      <c r="I6" s="403">
        <v>2.75</v>
      </c>
      <c r="J6" s="392">
        <v>6.78</v>
      </c>
      <c r="K6" s="433"/>
      <c r="L6" s="432"/>
      <c r="M6" s="432"/>
      <c r="N6" s="432"/>
    </row>
    <row r="7" spans="1:14" s="412" customFormat="1" ht="33.6" customHeight="1" x14ac:dyDescent="0.4">
      <c r="A7" s="416">
        <v>2</v>
      </c>
      <c r="B7" s="386" t="s">
        <v>51</v>
      </c>
      <c r="C7" s="393">
        <v>1200</v>
      </c>
      <c r="D7" s="392">
        <v>23.933</v>
      </c>
      <c r="E7" s="403">
        <v>176.67</v>
      </c>
      <c r="F7" s="392">
        <v>4.2279999999999998</v>
      </c>
      <c r="G7" s="393">
        <v>1200</v>
      </c>
      <c r="H7" s="392">
        <v>22.49</v>
      </c>
      <c r="I7" s="403">
        <v>1.38</v>
      </c>
      <c r="J7" s="392">
        <v>3.09</v>
      </c>
      <c r="K7" s="433"/>
      <c r="L7" s="432"/>
      <c r="M7" s="432"/>
      <c r="N7" s="432"/>
    </row>
    <row r="8" spans="1:14" s="412" customFormat="1" ht="33.6" customHeight="1" x14ac:dyDescent="0.4">
      <c r="A8" s="416">
        <v>3</v>
      </c>
      <c r="B8" s="386" t="s">
        <v>49</v>
      </c>
      <c r="C8" s="393">
        <v>368</v>
      </c>
      <c r="D8" s="392">
        <v>31.373000000000001</v>
      </c>
      <c r="E8" s="403">
        <v>71.25</v>
      </c>
      <c r="F8" s="392">
        <v>2.2349999999999999</v>
      </c>
      <c r="G8" s="393">
        <v>368</v>
      </c>
      <c r="H8" s="392">
        <v>17.55</v>
      </c>
      <c r="I8" s="403">
        <v>1.38</v>
      </c>
      <c r="J8" s="392">
        <v>2.41</v>
      </c>
      <c r="K8" s="433"/>
      <c r="L8" s="432"/>
      <c r="M8" s="432"/>
      <c r="N8" s="432"/>
    </row>
    <row r="9" spans="1:14" s="412" customFormat="1" ht="27.6" customHeight="1" x14ac:dyDescent="0.4">
      <c r="A9" s="416">
        <v>4</v>
      </c>
      <c r="B9" s="386" t="s">
        <v>646</v>
      </c>
      <c r="C9" s="393">
        <v>95</v>
      </c>
      <c r="D9" s="392">
        <v>13.917</v>
      </c>
      <c r="E9" s="403">
        <v>131.35</v>
      </c>
      <c r="F9" s="392">
        <v>1.8280000000000001</v>
      </c>
      <c r="G9" s="393">
        <v>95</v>
      </c>
      <c r="H9" s="392">
        <v>12.5</v>
      </c>
      <c r="I9" s="403">
        <v>1.38</v>
      </c>
      <c r="J9" s="392">
        <v>1.72</v>
      </c>
      <c r="K9" s="433"/>
      <c r="L9" s="432"/>
      <c r="M9" s="432"/>
      <c r="N9" s="432"/>
    </row>
    <row r="10" spans="1:14" s="412" customFormat="1" ht="30" customHeight="1" x14ac:dyDescent="0.4">
      <c r="A10" s="417">
        <v>5</v>
      </c>
      <c r="B10" s="386" t="s">
        <v>647</v>
      </c>
      <c r="C10" s="393">
        <v>10</v>
      </c>
      <c r="D10" s="392">
        <v>5.97</v>
      </c>
      <c r="E10" s="403">
        <v>66.31</v>
      </c>
      <c r="F10" s="392">
        <v>0.39600000000000002</v>
      </c>
      <c r="G10" s="393">
        <v>10</v>
      </c>
      <c r="H10" s="392">
        <v>6.03</v>
      </c>
      <c r="I10" s="403">
        <v>1.38</v>
      </c>
      <c r="J10" s="392">
        <v>0.83</v>
      </c>
      <c r="K10" s="433"/>
      <c r="L10" s="432"/>
      <c r="M10" s="432"/>
      <c r="N10" s="432"/>
    </row>
    <row r="11" spans="1:14" s="412" customFormat="1" ht="24.6" customHeight="1" x14ac:dyDescent="0.4">
      <c r="A11" s="417">
        <v>6</v>
      </c>
      <c r="B11" s="386" t="s">
        <v>648</v>
      </c>
      <c r="C11" s="393">
        <v>945</v>
      </c>
      <c r="D11" s="392">
        <v>102.416</v>
      </c>
      <c r="E11" s="403">
        <v>133.68</v>
      </c>
      <c r="F11" s="392">
        <v>13.691000000000001</v>
      </c>
      <c r="G11" s="393">
        <v>945</v>
      </c>
      <c r="H11" s="392">
        <v>92.93</v>
      </c>
      <c r="I11" s="403">
        <v>1.38</v>
      </c>
      <c r="J11" s="392">
        <v>12.78</v>
      </c>
      <c r="K11" s="433"/>
      <c r="L11" s="432"/>
      <c r="M11" s="432"/>
      <c r="N11" s="432"/>
    </row>
    <row r="12" spans="1:14" s="412" customFormat="1" ht="22.9" customHeight="1" x14ac:dyDescent="0.4">
      <c r="A12" s="416">
        <v>7</v>
      </c>
      <c r="B12" s="386" t="s">
        <v>649</v>
      </c>
      <c r="C12" s="393">
        <v>24</v>
      </c>
      <c r="D12" s="392">
        <v>0</v>
      </c>
      <c r="E12" s="393">
        <v>0</v>
      </c>
      <c r="F12" s="392">
        <v>0</v>
      </c>
      <c r="G12" s="393">
        <v>24</v>
      </c>
      <c r="H12" s="392">
        <v>0</v>
      </c>
      <c r="I12" s="403">
        <v>0</v>
      </c>
      <c r="J12" s="392">
        <v>0</v>
      </c>
      <c r="K12" s="433"/>
      <c r="L12" s="432"/>
      <c r="M12" s="432"/>
      <c r="N12" s="432"/>
    </row>
    <row r="13" spans="1:14" s="412" customFormat="1" ht="30.6" customHeight="1" x14ac:dyDescent="0.4">
      <c r="A13" s="417">
        <v>8</v>
      </c>
      <c r="B13" s="386" t="s">
        <v>650</v>
      </c>
      <c r="C13" s="393">
        <v>0</v>
      </c>
      <c r="D13" s="392">
        <v>0</v>
      </c>
      <c r="E13" s="393">
        <v>0</v>
      </c>
      <c r="F13" s="392">
        <v>0</v>
      </c>
      <c r="G13" s="393">
        <v>0</v>
      </c>
      <c r="H13" s="392">
        <v>0</v>
      </c>
      <c r="I13" s="403">
        <v>0</v>
      </c>
      <c r="J13" s="392">
        <v>0</v>
      </c>
      <c r="K13" s="433"/>
      <c r="L13" s="432"/>
      <c r="M13" s="432"/>
      <c r="N13" s="432"/>
    </row>
    <row r="14" spans="1:14" s="412" customFormat="1" ht="27" customHeight="1" x14ac:dyDescent="0.4">
      <c r="A14" s="417">
        <v>9</v>
      </c>
      <c r="B14" s="386" t="s">
        <v>621</v>
      </c>
      <c r="C14" s="393">
        <v>0</v>
      </c>
      <c r="D14" s="392">
        <v>0.318</v>
      </c>
      <c r="E14" s="403">
        <v>61.96</v>
      </c>
      <c r="F14" s="392">
        <v>0.02</v>
      </c>
      <c r="G14" s="393">
        <v>0</v>
      </c>
      <c r="H14" s="392">
        <v>0</v>
      </c>
      <c r="I14" s="403">
        <v>0</v>
      </c>
      <c r="J14" s="392">
        <v>0</v>
      </c>
      <c r="K14" s="433"/>
      <c r="L14" s="432"/>
      <c r="M14" s="432"/>
      <c r="N14" s="432"/>
    </row>
    <row r="15" spans="1:14" s="412" customFormat="1" ht="33" customHeight="1" x14ac:dyDescent="0.4">
      <c r="A15" s="416">
        <v>10</v>
      </c>
      <c r="B15" s="386" t="s">
        <v>651</v>
      </c>
      <c r="C15" s="393">
        <v>25</v>
      </c>
      <c r="D15" s="392">
        <v>6.0010000000000003</v>
      </c>
      <c r="E15" s="403">
        <v>55.38</v>
      </c>
      <c r="F15" s="392">
        <v>0.33200000000000002</v>
      </c>
      <c r="G15" s="393">
        <v>25</v>
      </c>
      <c r="H15" s="392">
        <v>5.75</v>
      </c>
      <c r="I15" s="437">
        <v>1.38</v>
      </c>
      <c r="J15" s="403">
        <v>0.79</v>
      </c>
      <c r="K15" s="433"/>
      <c r="L15" s="432"/>
      <c r="M15" s="432"/>
      <c r="N15" s="432"/>
    </row>
    <row r="16" spans="1:14" s="412" customFormat="1" ht="33" customHeight="1" x14ac:dyDescent="0.4">
      <c r="A16" s="416">
        <v>11</v>
      </c>
      <c r="B16" s="386" t="s">
        <v>39</v>
      </c>
      <c r="C16" s="393">
        <v>45</v>
      </c>
      <c r="D16" s="392">
        <v>5.0810000000000004</v>
      </c>
      <c r="E16" s="403">
        <v>48.92</v>
      </c>
      <c r="F16" s="392">
        <v>0.249</v>
      </c>
      <c r="G16" s="393">
        <v>45</v>
      </c>
      <c r="H16" s="392">
        <v>104.77</v>
      </c>
      <c r="I16" s="436">
        <v>1.38</v>
      </c>
      <c r="J16" s="403">
        <v>14.41</v>
      </c>
      <c r="K16" s="433"/>
      <c r="L16" s="432"/>
      <c r="M16" s="432"/>
      <c r="N16" s="432"/>
    </row>
    <row r="17" spans="1:18" s="412" customFormat="1" ht="31.9" customHeight="1" x14ac:dyDescent="0.4">
      <c r="A17" s="416">
        <v>12</v>
      </c>
      <c r="B17" s="386" t="s">
        <v>622</v>
      </c>
      <c r="C17" s="393">
        <v>32</v>
      </c>
      <c r="D17" s="392">
        <v>10.156000000000001</v>
      </c>
      <c r="E17" s="403">
        <v>47.83</v>
      </c>
      <c r="F17" s="392">
        <v>0.48599999999999999</v>
      </c>
      <c r="G17" s="393">
        <v>32</v>
      </c>
      <c r="H17" s="392">
        <v>11.46</v>
      </c>
      <c r="I17" s="403">
        <v>1.38</v>
      </c>
      <c r="J17" s="392">
        <v>1.58</v>
      </c>
      <c r="K17" s="433"/>
      <c r="L17" s="432"/>
      <c r="M17" s="432"/>
      <c r="N17" s="432"/>
    </row>
    <row r="18" spans="1:18" s="412" customFormat="1" ht="28.9" customHeight="1" x14ac:dyDescent="0.4">
      <c r="A18" s="416">
        <v>14</v>
      </c>
      <c r="B18" s="386" t="s">
        <v>620</v>
      </c>
      <c r="C18" s="429"/>
      <c r="D18" s="392">
        <v>0</v>
      </c>
      <c r="E18" s="393">
        <v>0</v>
      </c>
      <c r="F18" s="392">
        <v>0</v>
      </c>
      <c r="G18" s="393"/>
      <c r="H18" s="392">
        <v>7.06</v>
      </c>
      <c r="I18" s="403">
        <v>2.75</v>
      </c>
      <c r="J18" s="392">
        <v>0.97</v>
      </c>
      <c r="K18" s="433"/>
      <c r="L18" s="432"/>
      <c r="M18" s="432"/>
      <c r="N18" s="432"/>
    </row>
    <row r="19" spans="1:18" s="412" customFormat="1" ht="33.6" customHeight="1" x14ac:dyDescent="0.4">
      <c r="A19" s="416">
        <v>15</v>
      </c>
      <c r="B19" s="386" t="s">
        <v>652</v>
      </c>
      <c r="C19" s="428"/>
      <c r="D19" s="392">
        <v>0</v>
      </c>
      <c r="E19" s="431">
        <v>0</v>
      </c>
      <c r="F19" s="400">
        <v>0</v>
      </c>
      <c r="G19" s="431"/>
      <c r="H19" s="400">
        <v>1.08</v>
      </c>
      <c r="I19" s="403">
        <v>2.75</v>
      </c>
      <c r="J19" s="392">
        <v>0.15</v>
      </c>
      <c r="K19" s="434"/>
      <c r="L19" s="435"/>
      <c r="M19" s="432"/>
      <c r="N19" s="432"/>
    </row>
    <row r="20" spans="1:18" s="412" customFormat="1" ht="33.6" customHeight="1" x14ac:dyDescent="0.4">
      <c r="A20" s="416">
        <v>16</v>
      </c>
      <c r="B20" s="386" t="s">
        <v>653</v>
      </c>
      <c r="C20" s="429"/>
      <c r="D20" s="392">
        <v>0</v>
      </c>
      <c r="E20" s="431">
        <v>0</v>
      </c>
      <c r="F20" s="400">
        <v>0</v>
      </c>
      <c r="G20" s="431"/>
      <c r="H20" s="400">
        <v>20.46</v>
      </c>
      <c r="I20" s="403">
        <v>2.75</v>
      </c>
      <c r="J20" s="392">
        <v>5.56</v>
      </c>
      <c r="K20" s="434"/>
      <c r="L20" s="435"/>
      <c r="M20" s="432"/>
      <c r="N20" s="432"/>
    </row>
    <row r="21" spans="1:18" s="412" customFormat="1" ht="36.6" customHeight="1" x14ac:dyDescent="0.4">
      <c r="A21" s="416">
        <v>17</v>
      </c>
      <c r="B21" s="386" t="s">
        <v>656</v>
      </c>
      <c r="C21" s="393">
        <v>270</v>
      </c>
      <c r="D21" s="392">
        <v>118.846</v>
      </c>
      <c r="E21" s="439">
        <v>193.52</v>
      </c>
      <c r="F21" s="400">
        <v>23</v>
      </c>
      <c r="G21" s="431">
        <v>270</v>
      </c>
      <c r="H21" s="400">
        <v>38.57</v>
      </c>
      <c r="I21" s="403">
        <v>1.38</v>
      </c>
      <c r="J21" s="400">
        <v>5.3</v>
      </c>
      <c r="K21" s="434"/>
      <c r="L21" s="435"/>
      <c r="M21" s="432"/>
      <c r="N21" s="432"/>
    </row>
    <row r="22" spans="1:18" s="412" customFormat="1" ht="44.25" customHeight="1" x14ac:dyDescent="0.35">
      <c r="A22" s="414"/>
      <c r="B22" s="440" t="s">
        <v>615</v>
      </c>
      <c r="C22" s="413"/>
      <c r="D22" s="400">
        <f>SUM(D6:D21)</f>
        <v>352.74300000000005</v>
      </c>
      <c r="E22" s="400"/>
      <c r="F22" s="400">
        <f>SUM(F6:F21)</f>
        <v>56.015999999999998</v>
      </c>
      <c r="G22" s="413"/>
      <c r="H22" s="400">
        <f>SUM(H6:H21)</f>
        <v>389.96999999999991</v>
      </c>
      <c r="I22" s="400"/>
      <c r="J22" s="400">
        <f>SUM(J6:J21)</f>
        <v>56.37</v>
      </c>
      <c r="K22" s="400"/>
      <c r="L22" s="400">
        <v>0</v>
      </c>
      <c r="M22" s="400">
        <v>275</v>
      </c>
      <c r="N22" s="400">
        <v>0</v>
      </c>
      <c r="R22" s="402"/>
    </row>
    <row r="23" spans="1:18" ht="43.5" customHeight="1" x14ac:dyDescent="0.25">
      <c r="A23" s="395" t="s">
        <v>614</v>
      </c>
      <c r="B23" s="386" t="s">
        <v>619</v>
      </c>
      <c r="C23" s="454" t="s">
        <v>618</v>
      </c>
      <c r="D23" s="454"/>
      <c r="E23" s="454"/>
      <c r="F23" s="454"/>
      <c r="G23" s="454" t="s">
        <v>617</v>
      </c>
      <c r="H23" s="454"/>
      <c r="I23" s="454"/>
      <c r="J23" s="454"/>
      <c r="K23" s="454" t="s">
        <v>616</v>
      </c>
      <c r="L23" s="454"/>
      <c r="M23" s="454"/>
      <c r="N23" s="454"/>
    </row>
    <row r="24" spans="1:18" ht="52.15" x14ac:dyDescent="0.25">
      <c r="A24" s="411"/>
      <c r="B24" s="441"/>
      <c r="C24" s="409" t="s">
        <v>610</v>
      </c>
      <c r="D24" s="410" t="s">
        <v>609</v>
      </c>
      <c r="E24" s="409" t="s">
        <v>608</v>
      </c>
      <c r="F24" s="409" t="s">
        <v>611</v>
      </c>
      <c r="G24" s="409" t="s">
        <v>610</v>
      </c>
      <c r="H24" s="409" t="s">
        <v>609</v>
      </c>
      <c r="I24" s="409" t="s">
        <v>608</v>
      </c>
      <c r="J24" s="409" t="s">
        <v>611</v>
      </c>
      <c r="K24" s="409" t="s">
        <v>610</v>
      </c>
      <c r="L24" s="409" t="s">
        <v>609</v>
      </c>
      <c r="M24" s="409" t="s">
        <v>608</v>
      </c>
      <c r="N24" s="409" t="s">
        <v>611</v>
      </c>
    </row>
    <row r="25" spans="1:18" s="388" customFormat="1" ht="40.15" customHeight="1" x14ac:dyDescent="0.35">
      <c r="A25" s="408">
        <v>1</v>
      </c>
      <c r="B25" s="386" t="s">
        <v>627</v>
      </c>
      <c r="C25" s="393">
        <v>40</v>
      </c>
      <c r="D25" s="403">
        <v>37.727428763608515</v>
      </c>
      <c r="E25" s="399">
        <v>110.3</v>
      </c>
      <c r="F25" s="399">
        <v>3.8679999999999999</v>
      </c>
      <c r="G25" s="393">
        <v>40</v>
      </c>
      <c r="H25" s="399">
        <v>31.76</v>
      </c>
      <c r="I25" s="399">
        <v>1.38</v>
      </c>
      <c r="J25" s="399">
        <v>4.37</v>
      </c>
      <c r="K25" s="393">
        <v>40</v>
      </c>
      <c r="L25" s="402"/>
      <c r="M25" s="402"/>
      <c r="N25" s="392"/>
    </row>
    <row r="26" spans="1:18" s="388" customFormat="1" ht="43.5" customHeight="1" x14ac:dyDescent="0.35">
      <c r="A26" s="404">
        <v>2</v>
      </c>
      <c r="B26" s="386" t="s">
        <v>628</v>
      </c>
      <c r="C26" s="393">
        <v>18</v>
      </c>
      <c r="D26" s="403">
        <v>3.5195280000000007</v>
      </c>
      <c r="E26" s="399">
        <v>117.93</v>
      </c>
      <c r="F26" s="403">
        <v>0.38400000000000001</v>
      </c>
      <c r="G26" s="393">
        <v>18</v>
      </c>
      <c r="H26" s="403">
        <v>6.3</v>
      </c>
      <c r="I26" s="399">
        <v>2.75</v>
      </c>
      <c r="J26" s="403">
        <v>1.73</v>
      </c>
      <c r="K26" s="393">
        <v>18</v>
      </c>
      <c r="L26" s="392"/>
      <c r="M26" s="392"/>
      <c r="N26" s="392"/>
    </row>
    <row r="27" spans="1:18" s="388" customFormat="1" ht="43.5" customHeight="1" x14ac:dyDescent="0.35">
      <c r="A27" s="404">
        <v>3</v>
      </c>
      <c r="B27" s="386" t="s">
        <v>629</v>
      </c>
      <c r="C27" s="393">
        <v>250</v>
      </c>
      <c r="D27" s="403">
        <v>160.32434800000001</v>
      </c>
      <c r="E27" s="399">
        <v>80.67</v>
      </c>
      <c r="F27" s="403">
        <v>12.353</v>
      </c>
      <c r="G27" s="393">
        <v>250</v>
      </c>
      <c r="H27" s="407">
        <v>104.77</v>
      </c>
      <c r="I27" s="399">
        <v>1.38</v>
      </c>
      <c r="J27" s="406">
        <v>14.41</v>
      </c>
      <c r="K27" s="393">
        <v>250</v>
      </c>
      <c r="L27" s="392"/>
      <c r="M27" s="392"/>
      <c r="N27" s="392"/>
    </row>
    <row r="28" spans="1:18" s="388" customFormat="1" ht="43.5" customHeight="1" x14ac:dyDescent="0.35">
      <c r="A28" s="404">
        <v>4</v>
      </c>
      <c r="B28" s="386" t="s">
        <v>630</v>
      </c>
      <c r="C28" s="393">
        <v>110</v>
      </c>
      <c r="D28" s="403">
        <v>8.8902969999999986</v>
      </c>
      <c r="E28" s="399">
        <v>62.32</v>
      </c>
      <c r="F28" s="403">
        <v>0.55100000000000005</v>
      </c>
      <c r="G28" s="393">
        <v>110</v>
      </c>
      <c r="H28" s="403">
        <v>2.08</v>
      </c>
      <c r="I28" s="399">
        <v>1.38</v>
      </c>
      <c r="J28" s="403">
        <v>0.28999999999999998</v>
      </c>
      <c r="K28" s="393">
        <v>110</v>
      </c>
      <c r="L28" s="392"/>
      <c r="M28" s="392"/>
      <c r="N28" s="392"/>
    </row>
    <row r="29" spans="1:18" s="388" customFormat="1" ht="32.450000000000003" customHeight="1" x14ac:dyDescent="0.35">
      <c r="A29" s="404">
        <v>5</v>
      </c>
      <c r="B29" s="386" t="s">
        <v>631</v>
      </c>
      <c r="C29" s="393">
        <v>110</v>
      </c>
      <c r="D29" s="403">
        <v>2.7820000000000002E-3</v>
      </c>
      <c r="E29" s="399">
        <v>54.47</v>
      </c>
      <c r="F29" s="403">
        <v>0</v>
      </c>
      <c r="G29" s="393">
        <v>110</v>
      </c>
      <c r="H29" s="403">
        <v>7.12</v>
      </c>
      <c r="I29" s="399">
        <v>1.38</v>
      </c>
      <c r="J29" s="403">
        <v>0.98</v>
      </c>
      <c r="K29" s="393">
        <v>110</v>
      </c>
      <c r="L29" s="392"/>
      <c r="M29" s="392"/>
      <c r="N29" s="392"/>
    </row>
    <row r="30" spans="1:18" s="388" customFormat="1" ht="43.5" customHeight="1" x14ac:dyDescent="0.35">
      <c r="A30" s="404">
        <v>6</v>
      </c>
      <c r="B30" s="386" t="s">
        <v>632</v>
      </c>
      <c r="C30" s="393">
        <v>13</v>
      </c>
      <c r="D30" s="403">
        <v>5.218692459375001</v>
      </c>
      <c r="E30" s="399">
        <v>106.41</v>
      </c>
      <c r="F30" s="403">
        <v>12.052</v>
      </c>
      <c r="G30" s="393">
        <v>13</v>
      </c>
      <c r="H30" s="392">
        <v>105.84</v>
      </c>
      <c r="I30" s="399">
        <v>1.38</v>
      </c>
      <c r="J30" s="392">
        <v>14.55</v>
      </c>
      <c r="K30" s="393">
        <v>13</v>
      </c>
      <c r="L30" s="392"/>
      <c r="M30" s="392"/>
      <c r="N30" s="392"/>
    </row>
    <row r="31" spans="1:18" s="388" customFormat="1" ht="33" customHeight="1" x14ac:dyDescent="0.35">
      <c r="A31" s="404">
        <v>7</v>
      </c>
      <c r="B31" s="386" t="s">
        <v>633</v>
      </c>
      <c r="C31" s="393">
        <v>30</v>
      </c>
      <c r="D31" s="403">
        <v>10.653547</v>
      </c>
      <c r="E31" s="399">
        <v>59.67</v>
      </c>
      <c r="F31" s="403">
        <v>0.623</v>
      </c>
      <c r="G31" s="393">
        <v>30</v>
      </c>
      <c r="H31" s="392">
        <v>12.6</v>
      </c>
      <c r="I31" s="399">
        <v>1.38</v>
      </c>
      <c r="J31" s="392">
        <v>1.73</v>
      </c>
      <c r="K31" s="393">
        <v>30</v>
      </c>
      <c r="L31" s="392"/>
      <c r="M31" s="392"/>
      <c r="N31" s="392"/>
    </row>
    <row r="32" spans="1:18" s="388" customFormat="1" ht="43.5" customHeight="1" x14ac:dyDescent="0.35">
      <c r="A32" s="405">
        <v>8</v>
      </c>
      <c r="B32" s="386" t="s">
        <v>634</v>
      </c>
      <c r="C32" s="430">
        <v>62.5</v>
      </c>
      <c r="D32" s="403">
        <v>15.315322999999999</v>
      </c>
      <c r="E32" s="399">
        <v>44.77</v>
      </c>
      <c r="F32" s="403">
        <v>0.73199999999999998</v>
      </c>
      <c r="G32" s="430">
        <v>62.5</v>
      </c>
      <c r="H32" s="392">
        <v>14.33</v>
      </c>
      <c r="I32" s="399">
        <v>1.38</v>
      </c>
      <c r="J32" s="392">
        <v>1.97</v>
      </c>
      <c r="K32" s="430">
        <v>62.5</v>
      </c>
      <c r="L32" s="392"/>
      <c r="M32" s="392"/>
      <c r="N32" s="392"/>
    </row>
    <row r="33" spans="1:18" s="388" customFormat="1" ht="43.5" customHeight="1" x14ac:dyDescent="0.35">
      <c r="A33" s="404">
        <v>9</v>
      </c>
      <c r="B33" s="386" t="s">
        <v>635</v>
      </c>
      <c r="C33" s="393">
        <v>24</v>
      </c>
      <c r="D33" s="403">
        <v>0</v>
      </c>
      <c r="E33" s="399">
        <v>0</v>
      </c>
      <c r="F33" s="403">
        <v>0</v>
      </c>
      <c r="G33" s="393">
        <v>24</v>
      </c>
      <c r="H33" s="392">
        <v>0</v>
      </c>
      <c r="I33" s="399">
        <v>0</v>
      </c>
      <c r="J33" s="392">
        <v>0</v>
      </c>
      <c r="K33" s="393">
        <v>24</v>
      </c>
      <c r="L33" s="392"/>
      <c r="M33" s="392"/>
      <c r="N33" s="392"/>
    </row>
    <row r="34" spans="1:18" s="388" customFormat="1" ht="43.5" customHeight="1" x14ac:dyDescent="0.35">
      <c r="A34" s="405">
        <v>10</v>
      </c>
      <c r="B34" s="386" t="s">
        <v>636</v>
      </c>
      <c r="C34" s="393">
        <v>15</v>
      </c>
      <c r="D34" s="403">
        <v>1.5736060000000001</v>
      </c>
      <c r="E34" s="399">
        <v>124.56</v>
      </c>
      <c r="F34" s="403">
        <v>0.19400000000000001</v>
      </c>
      <c r="G34" s="393">
        <v>15</v>
      </c>
      <c r="H34" s="392">
        <v>0.09</v>
      </c>
      <c r="I34" s="399">
        <v>1.38</v>
      </c>
      <c r="J34" s="392">
        <v>0.01</v>
      </c>
      <c r="K34" s="393">
        <v>15</v>
      </c>
      <c r="L34" s="392"/>
      <c r="M34" s="392"/>
      <c r="N34" s="392"/>
    </row>
    <row r="35" spans="1:18" s="388" customFormat="1" ht="43.5" customHeight="1" x14ac:dyDescent="0.35">
      <c r="A35" s="404">
        <v>11</v>
      </c>
      <c r="B35" s="386" t="s">
        <v>637</v>
      </c>
      <c r="C35" s="393">
        <v>20</v>
      </c>
      <c r="D35" s="403">
        <v>0</v>
      </c>
      <c r="E35" s="399">
        <v>0</v>
      </c>
      <c r="F35" s="403">
        <v>0</v>
      </c>
      <c r="G35" s="393">
        <v>20</v>
      </c>
      <c r="H35" s="392">
        <v>0</v>
      </c>
      <c r="I35" s="399">
        <v>0</v>
      </c>
      <c r="J35" s="392">
        <v>0</v>
      </c>
      <c r="K35" s="393">
        <v>20</v>
      </c>
      <c r="L35" s="392"/>
      <c r="M35" s="392"/>
      <c r="N35" s="392"/>
    </row>
    <row r="36" spans="1:18" s="388" customFormat="1" ht="43.5" customHeight="1" x14ac:dyDescent="0.35">
      <c r="A36" s="404">
        <v>12</v>
      </c>
      <c r="B36" s="386" t="s">
        <v>638</v>
      </c>
      <c r="C36" s="393">
        <v>100</v>
      </c>
      <c r="D36" s="403">
        <v>4.0669999999999998E-2</v>
      </c>
      <c r="E36" s="399">
        <v>68.69</v>
      </c>
      <c r="F36" s="403">
        <v>3.0000000000000001E-3</v>
      </c>
      <c r="G36" s="393">
        <v>100</v>
      </c>
      <c r="H36" s="392">
        <v>0.06</v>
      </c>
      <c r="I36" s="399">
        <v>1.38</v>
      </c>
      <c r="J36" s="392">
        <v>0.01</v>
      </c>
      <c r="K36" s="393">
        <v>100</v>
      </c>
      <c r="L36" s="392"/>
      <c r="M36" s="392"/>
      <c r="N36" s="392"/>
    </row>
    <row r="37" spans="1:18" s="388" customFormat="1" ht="43.5" customHeight="1" x14ac:dyDescent="0.35">
      <c r="A37" s="404">
        <v>13</v>
      </c>
      <c r="B37" s="386" t="s">
        <v>639</v>
      </c>
      <c r="C37" s="393">
        <v>30</v>
      </c>
      <c r="D37" s="403">
        <v>11.289821999999999</v>
      </c>
      <c r="E37" s="399">
        <v>58.46</v>
      </c>
      <c r="F37" s="403">
        <v>0.65700000000000003</v>
      </c>
      <c r="G37" s="393">
        <v>30</v>
      </c>
      <c r="H37" s="392">
        <v>8.27</v>
      </c>
      <c r="I37" s="399">
        <v>1.38</v>
      </c>
      <c r="J37" s="392">
        <v>1.1399999999999999</v>
      </c>
      <c r="K37" s="393">
        <v>30</v>
      </c>
      <c r="L37" s="392"/>
      <c r="M37" s="392"/>
      <c r="N37" s="392"/>
    </row>
    <row r="38" spans="1:18" s="388" customFormat="1" ht="43.5" customHeight="1" x14ac:dyDescent="0.35">
      <c r="A38" s="404">
        <v>14</v>
      </c>
      <c r="B38" s="386" t="s">
        <v>640</v>
      </c>
      <c r="C38" s="393">
        <v>26</v>
      </c>
      <c r="D38" s="403">
        <v>7.0796000000000001</v>
      </c>
      <c r="E38" s="399">
        <v>81.97</v>
      </c>
      <c r="F38" s="403">
        <v>0.53600000000000003</v>
      </c>
      <c r="G38" s="393">
        <v>26</v>
      </c>
      <c r="H38" s="392">
        <v>1.71</v>
      </c>
      <c r="I38" s="399">
        <v>1.38</v>
      </c>
      <c r="J38" s="392">
        <v>0.24</v>
      </c>
      <c r="K38" s="393">
        <v>26</v>
      </c>
      <c r="L38" s="392"/>
      <c r="M38" s="392"/>
      <c r="N38" s="392"/>
    </row>
    <row r="39" spans="1:18" s="388" customFormat="1" ht="43.5" customHeight="1" x14ac:dyDescent="0.35">
      <c r="A39" s="404">
        <v>15</v>
      </c>
      <c r="B39" s="386" t="s">
        <v>641</v>
      </c>
      <c r="C39" s="393">
        <v>90</v>
      </c>
      <c r="D39" s="403">
        <v>8.0943930000000002</v>
      </c>
      <c r="E39" s="399">
        <v>192.09</v>
      </c>
      <c r="F39" s="403">
        <v>1.5720000000000001</v>
      </c>
      <c r="G39" s="393">
        <v>90</v>
      </c>
      <c r="H39" s="392">
        <v>16.57</v>
      </c>
      <c r="I39" s="399">
        <v>1.38</v>
      </c>
      <c r="J39" s="392">
        <v>2.2799999999999998</v>
      </c>
      <c r="K39" s="393">
        <v>90</v>
      </c>
      <c r="L39" s="392"/>
      <c r="M39" s="392"/>
      <c r="N39" s="392"/>
    </row>
    <row r="40" spans="1:18" s="388" customFormat="1" ht="43.5" customHeight="1" x14ac:dyDescent="0.35">
      <c r="A40" s="405">
        <v>16</v>
      </c>
      <c r="B40" s="386" t="s">
        <v>642</v>
      </c>
      <c r="C40" s="393">
        <v>50</v>
      </c>
      <c r="D40" s="403">
        <v>37.172578249999994</v>
      </c>
      <c r="E40" s="399">
        <v>87.17</v>
      </c>
      <c r="F40" s="403">
        <v>3.2730000000000001</v>
      </c>
      <c r="G40" s="393">
        <v>50</v>
      </c>
      <c r="H40" s="392">
        <v>29.43</v>
      </c>
      <c r="I40" s="399">
        <v>1.38</v>
      </c>
      <c r="J40" s="392">
        <v>4.05</v>
      </c>
      <c r="K40" s="393">
        <v>50</v>
      </c>
      <c r="L40" s="392"/>
      <c r="M40" s="392"/>
      <c r="N40" s="392"/>
    </row>
    <row r="41" spans="1:18" s="388" customFormat="1" ht="43.5" customHeight="1" x14ac:dyDescent="0.35">
      <c r="A41" s="404">
        <v>17</v>
      </c>
      <c r="B41" s="386" t="s">
        <v>643</v>
      </c>
      <c r="C41" s="393">
        <v>37</v>
      </c>
      <c r="D41" s="403">
        <v>12.903715</v>
      </c>
      <c r="E41" s="399">
        <v>69.48</v>
      </c>
      <c r="F41" s="403">
        <v>0.96199999999999997</v>
      </c>
      <c r="G41" s="393">
        <v>37</v>
      </c>
      <c r="H41" s="392">
        <v>25.08</v>
      </c>
      <c r="I41" s="399">
        <v>1.38</v>
      </c>
      <c r="J41" s="392">
        <v>3.45</v>
      </c>
      <c r="K41" s="393">
        <v>37</v>
      </c>
      <c r="L41" s="392"/>
      <c r="M41" s="392"/>
      <c r="N41" s="392"/>
    </row>
    <row r="42" spans="1:18" s="388" customFormat="1" ht="43.5" customHeight="1" x14ac:dyDescent="0.35">
      <c r="A42" s="404">
        <v>18</v>
      </c>
      <c r="B42" s="386" t="s">
        <v>644</v>
      </c>
      <c r="C42" s="393">
        <v>12</v>
      </c>
      <c r="D42" s="403">
        <v>1.7294520000000002</v>
      </c>
      <c r="E42" s="399">
        <v>52.98</v>
      </c>
      <c r="F42" s="403">
        <v>8.7999999999999995E-2</v>
      </c>
      <c r="G42" s="393">
        <v>12</v>
      </c>
      <c r="H42" s="392">
        <v>2.13</v>
      </c>
      <c r="I42" s="399">
        <v>1.38</v>
      </c>
      <c r="J42" s="392">
        <v>0.28999999999999998</v>
      </c>
      <c r="K42" s="393">
        <v>12</v>
      </c>
      <c r="L42" s="392"/>
      <c r="M42" s="392"/>
      <c r="N42" s="392"/>
      <c r="R42" s="388">
        <v>6</v>
      </c>
    </row>
    <row r="43" spans="1:18" s="388" customFormat="1" ht="43.5" customHeight="1" x14ac:dyDescent="0.35">
      <c r="A43" s="401">
        <v>19</v>
      </c>
      <c r="B43" s="386" t="s">
        <v>645</v>
      </c>
      <c r="C43" s="393">
        <v>33</v>
      </c>
      <c r="D43" s="403">
        <v>7.4280330000000001</v>
      </c>
      <c r="E43" s="399">
        <v>81.62</v>
      </c>
      <c r="F43" s="400">
        <v>0.622</v>
      </c>
      <c r="G43" s="393">
        <v>33</v>
      </c>
      <c r="H43" s="400">
        <v>6.05</v>
      </c>
      <c r="I43" s="399">
        <v>1.38</v>
      </c>
      <c r="J43" s="400">
        <v>0.83</v>
      </c>
      <c r="K43" s="393">
        <v>33</v>
      </c>
      <c r="L43" s="400"/>
      <c r="M43" s="400"/>
      <c r="N43" s="400"/>
    </row>
    <row r="44" spans="1:18" s="388" customFormat="1" ht="43.5" customHeight="1" x14ac:dyDescent="0.35">
      <c r="A44" s="393"/>
      <c r="B44" s="393" t="s">
        <v>615</v>
      </c>
      <c r="C44" s="392"/>
      <c r="D44" s="392">
        <f>SUM(D25:D43)</f>
        <v>328.96381547298358</v>
      </c>
      <c r="E44" s="399"/>
      <c r="F44" s="392">
        <f>SUM(F25:F43)</f>
        <v>38.470000000000006</v>
      </c>
      <c r="G44" s="392"/>
      <c r="H44" s="392">
        <f>SUM(H25:H43)</f>
        <v>374.18999999999994</v>
      </c>
      <c r="I44" s="399"/>
      <c r="J44" s="392">
        <f>SUM(J25:J43)</f>
        <v>52.329999999999991</v>
      </c>
      <c r="K44" s="392"/>
      <c r="L44" s="392">
        <v>1224.6199999999999</v>
      </c>
      <c r="M44" s="392">
        <v>275</v>
      </c>
      <c r="N44" s="392">
        <v>336.77</v>
      </c>
    </row>
    <row r="45" spans="1:18" ht="17.45" x14ac:dyDescent="0.25">
      <c r="A45" s="398"/>
      <c r="B45" s="398"/>
      <c r="C45" s="397"/>
      <c r="D45" s="396"/>
      <c r="E45" s="396"/>
      <c r="F45" s="396"/>
      <c r="G45" s="397"/>
      <c r="H45" s="396"/>
      <c r="I45" s="396"/>
      <c r="J45" s="396"/>
      <c r="K45" s="397"/>
      <c r="L45" s="396"/>
      <c r="M45" s="396"/>
      <c r="N45" s="396"/>
    </row>
    <row r="47" spans="1:18" ht="42" customHeight="1" x14ac:dyDescent="0.25">
      <c r="A47" s="395" t="s">
        <v>614</v>
      </c>
      <c r="B47" s="394" t="s">
        <v>613</v>
      </c>
      <c r="C47" s="451" t="s">
        <v>623</v>
      </c>
      <c r="D47" s="452"/>
      <c r="E47" s="452"/>
      <c r="F47" s="453"/>
      <c r="G47" s="451" t="s">
        <v>617</v>
      </c>
      <c r="H47" s="452"/>
      <c r="I47" s="452"/>
      <c r="J47" s="453"/>
      <c r="K47" s="451" t="s">
        <v>616</v>
      </c>
      <c r="L47" s="452"/>
      <c r="M47" s="452"/>
      <c r="N47" s="453"/>
    </row>
    <row r="48" spans="1:18" ht="84" x14ac:dyDescent="0.25">
      <c r="A48" s="393"/>
      <c r="B48" s="392"/>
      <c r="C48" s="392" t="s">
        <v>610</v>
      </c>
      <c r="D48" s="392" t="s">
        <v>609</v>
      </c>
      <c r="E48" s="392" t="s">
        <v>608</v>
      </c>
      <c r="F48" s="392" t="s">
        <v>612</v>
      </c>
      <c r="G48" s="392" t="s">
        <v>610</v>
      </c>
      <c r="H48" s="392" t="s">
        <v>609</v>
      </c>
      <c r="I48" s="392" t="s">
        <v>608</v>
      </c>
      <c r="J48" s="392" t="s">
        <v>611</v>
      </c>
      <c r="K48" s="392" t="s">
        <v>610</v>
      </c>
      <c r="L48" s="392" t="s">
        <v>609</v>
      </c>
      <c r="M48" s="392" t="s">
        <v>608</v>
      </c>
      <c r="N48" s="392" t="s">
        <v>607</v>
      </c>
    </row>
    <row r="49" spans="1:14" ht="27.75" customHeight="1" x14ac:dyDescent="0.35">
      <c r="A49" s="391"/>
      <c r="B49" s="386" t="s">
        <v>606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</row>
    <row r="50" spans="1:14" ht="27.75" customHeight="1" x14ac:dyDescent="0.35">
      <c r="A50" s="389">
        <v>1</v>
      </c>
      <c r="B50" s="390" t="s">
        <v>605</v>
      </c>
      <c r="C50" s="386">
        <v>37</v>
      </c>
      <c r="D50" s="386">
        <v>243.447</v>
      </c>
      <c r="E50" s="416">
        <v>368</v>
      </c>
      <c r="F50" s="386">
        <v>89.588999999999999</v>
      </c>
      <c r="G50" s="386">
        <v>37</v>
      </c>
      <c r="H50" s="386">
        <v>231.32</v>
      </c>
      <c r="I50" s="386">
        <v>3.68</v>
      </c>
      <c r="J50" s="386">
        <v>85.13</v>
      </c>
      <c r="K50" s="386"/>
      <c r="L50" s="386"/>
      <c r="M50" s="386"/>
      <c r="N50" s="386"/>
    </row>
    <row r="51" spans="1:14" ht="27.75" customHeight="1" x14ac:dyDescent="0.35">
      <c r="A51" s="389">
        <v>2</v>
      </c>
      <c r="B51" s="390" t="s">
        <v>604</v>
      </c>
      <c r="C51" s="386">
        <v>20</v>
      </c>
      <c r="D51" s="386">
        <v>93.123000000000005</v>
      </c>
      <c r="E51" s="416">
        <v>368</v>
      </c>
      <c r="F51" s="386">
        <v>34.268999999999998</v>
      </c>
      <c r="G51" s="386">
        <v>20</v>
      </c>
      <c r="H51" s="386">
        <v>105.45</v>
      </c>
      <c r="I51" s="386">
        <v>3.68</v>
      </c>
      <c r="J51" s="386">
        <v>38.81</v>
      </c>
      <c r="K51" s="386"/>
      <c r="L51" s="386"/>
      <c r="M51" s="386"/>
      <c r="N51" s="386"/>
    </row>
    <row r="52" spans="1:14" ht="27.75" customHeight="1" x14ac:dyDescent="0.35">
      <c r="A52" s="388"/>
      <c r="B52" s="386" t="s">
        <v>110</v>
      </c>
      <c r="C52" s="386"/>
      <c r="D52" s="386">
        <f>SUM(D50:D51)</f>
        <v>336.57</v>
      </c>
      <c r="E52" s="386">
        <v>368</v>
      </c>
      <c r="F52" s="386">
        <f>SUM(F50:F51)</f>
        <v>123.858</v>
      </c>
      <c r="G52" s="386"/>
      <c r="H52" s="386">
        <f>SUM(H50:H51)</f>
        <v>336.77</v>
      </c>
      <c r="I52" s="386">
        <v>3.68</v>
      </c>
      <c r="J52" s="386">
        <f>SUM(J50:J51)</f>
        <v>123.94</v>
      </c>
      <c r="K52" s="386"/>
      <c r="L52" s="386">
        <v>320</v>
      </c>
      <c r="M52" s="386">
        <v>368</v>
      </c>
      <c r="N52" s="386">
        <v>117.76</v>
      </c>
    </row>
    <row r="53" spans="1:14" ht="27.75" customHeight="1" x14ac:dyDescent="0.35">
      <c r="A53" s="388"/>
      <c r="B53" s="386" t="s">
        <v>603</v>
      </c>
      <c r="C53" s="386"/>
      <c r="D53" s="386"/>
      <c r="E53" s="386"/>
      <c r="F53" s="388"/>
      <c r="G53" s="386"/>
      <c r="H53" s="386"/>
      <c r="I53" s="386"/>
      <c r="J53" s="386"/>
      <c r="K53" s="386"/>
      <c r="L53" s="386"/>
      <c r="M53" s="386"/>
      <c r="N53" s="386"/>
    </row>
    <row r="54" spans="1:14" ht="27.75" customHeight="1" x14ac:dyDescent="0.35">
      <c r="A54" s="389">
        <v>4</v>
      </c>
      <c r="B54" s="390" t="s">
        <v>602</v>
      </c>
      <c r="C54" s="386"/>
      <c r="D54" s="386">
        <v>1.395</v>
      </c>
      <c r="E54" s="386">
        <v>628</v>
      </c>
      <c r="F54" s="386">
        <v>0.876</v>
      </c>
      <c r="G54" s="386"/>
      <c r="H54" s="386">
        <v>1.28</v>
      </c>
      <c r="I54" s="386">
        <v>6.28</v>
      </c>
      <c r="J54" s="386">
        <v>0.8</v>
      </c>
      <c r="K54" s="386"/>
      <c r="L54" s="386"/>
      <c r="M54" s="386"/>
      <c r="N54" s="386"/>
    </row>
    <row r="55" spans="1:14" ht="27.75" customHeight="1" x14ac:dyDescent="0.35">
      <c r="A55" s="389">
        <v>5</v>
      </c>
      <c r="B55" s="390" t="s">
        <v>601</v>
      </c>
      <c r="C55" s="386"/>
      <c r="D55" s="386">
        <v>1.214</v>
      </c>
      <c r="E55" s="386">
        <v>628</v>
      </c>
      <c r="F55" s="386">
        <v>0.76200000000000001</v>
      </c>
      <c r="G55" s="386"/>
      <c r="H55" s="386">
        <v>1.04</v>
      </c>
      <c r="I55" s="386">
        <v>6.28</v>
      </c>
      <c r="J55" s="386">
        <v>0.66</v>
      </c>
      <c r="K55" s="386"/>
      <c r="L55" s="386"/>
      <c r="M55" s="386"/>
      <c r="N55" s="386"/>
    </row>
    <row r="56" spans="1:14" ht="27.75" customHeight="1" x14ac:dyDescent="0.35">
      <c r="A56" s="389">
        <v>6</v>
      </c>
      <c r="B56" s="390" t="s">
        <v>600</v>
      </c>
      <c r="C56" s="386"/>
      <c r="D56" s="386">
        <v>1.1160000000000001</v>
      </c>
      <c r="E56" s="386">
        <v>567</v>
      </c>
      <c r="F56" s="386">
        <v>0.63300000000000001</v>
      </c>
      <c r="G56" s="386"/>
      <c r="H56" s="386">
        <v>1.02</v>
      </c>
      <c r="I56" s="386">
        <v>6.27</v>
      </c>
      <c r="J56" s="386">
        <v>0.64</v>
      </c>
      <c r="K56" s="386"/>
      <c r="L56" s="386"/>
      <c r="M56" s="386"/>
      <c r="N56" s="386"/>
    </row>
    <row r="57" spans="1:14" ht="27.75" customHeight="1" x14ac:dyDescent="0.35">
      <c r="A57" s="389">
        <v>7</v>
      </c>
      <c r="B57" s="390" t="s">
        <v>599</v>
      </c>
      <c r="C57" s="386"/>
      <c r="D57" s="386">
        <v>1.391</v>
      </c>
      <c r="E57" s="386">
        <v>628</v>
      </c>
      <c r="F57" s="386">
        <v>0.873</v>
      </c>
      <c r="G57" s="386"/>
      <c r="H57" s="386">
        <v>1.31</v>
      </c>
      <c r="I57" s="386">
        <v>6.28</v>
      </c>
      <c r="J57" s="386">
        <v>0.82</v>
      </c>
      <c r="K57" s="386"/>
      <c r="L57" s="386"/>
      <c r="M57" s="386"/>
      <c r="N57" s="386"/>
    </row>
    <row r="58" spans="1:14" ht="27.75" customHeight="1" x14ac:dyDescent="0.35">
      <c r="A58" s="389"/>
      <c r="B58" s="390" t="s">
        <v>598</v>
      </c>
      <c r="C58" s="386"/>
      <c r="D58" s="386">
        <v>1.17</v>
      </c>
      <c r="E58" s="386">
        <v>567</v>
      </c>
      <c r="F58" s="386">
        <v>0.66300000000000003</v>
      </c>
      <c r="G58" s="386"/>
      <c r="H58" s="386">
        <v>1.1200000000000001</v>
      </c>
      <c r="I58" s="386">
        <v>6.29</v>
      </c>
      <c r="J58" s="386">
        <v>0.7</v>
      </c>
      <c r="K58" s="386"/>
      <c r="L58" s="386"/>
      <c r="M58" s="386"/>
      <c r="N58" s="386"/>
    </row>
    <row r="59" spans="1:14" ht="27.75" customHeight="1" x14ac:dyDescent="0.35">
      <c r="A59" s="389"/>
      <c r="B59" s="390" t="s">
        <v>597</v>
      </c>
      <c r="C59" s="386"/>
      <c r="D59" s="386">
        <v>1.079</v>
      </c>
      <c r="E59" s="386">
        <v>567</v>
      </c>
      <c r="F59" s="386">
        <v>0.61199999999999999</v>
      </c>
      <c r="G59" s="386"/>
      <c r="H59" s="386">
        <v>1</v>
      </c>
      <c r="I59" s="386">
        <v>6.29</v>
      </c>
      <c r="J59" s="386">
        <v>0.63</v>
      </c>
      <c r="K59" s="386"/>
      <c r="L59" s="386"/>
      <c r="M59" s="386"/>
      <c r="N59" s="386"/>
    </row>
    <row r="60" spans="1:14" ht="27.75" customHeight="1" x14ac:dyDescent="0.35">
      <c r="A60" s="389"/>
      <c r="B60" s="390" t="s">
        <v>596</v>
      </c>
      <c r="C60" s="386"/>
      <c r="D60" s="386">
        <v>1.359</v>
      </c>
      <c r="E60" s="386">
        <v>628</v>
      </c>
      <c r="F60" s="386">
        <v>0.85299999999999998</v>
      </c>
      <c r="G60" s="386"/>
      <c r="H60" s="386">
        <v>1.1599999999999999</v>
      </c>
      <c r="I60" s="386">
        <v>6.27</v>
      </c>
      <c r="J60" s="386">
        <v>0.73</v>
      </c>
      <c r="K60" s="386"/>
      <c r="L60" s="386"/>
      <c r="M60" s="386"/>
      <c r="N60" s="386"/>
    </row>
    <row r="61" spans="1:14" ht="27.75" customHeight="1" x14ac:dyDescent="0.35">
      <c r="A61" s="389"/>
      <c r="B61" s="390" t="s">
        <v>595</v>
      </c>
      <c r="C61" s="386"/>
      <c r="D61" s="386">
        <v>6.3310000000000004</v>
      </c>
      <c r="E61" s="386">
        <v>1328.81</v>
      </c>
      <c r="F61" s="386">
        <v>8.4130000000000003</v>
      </c>
      <c r="G61" s="386"/>
      <c r="H61" s="386">
        <v>8.3000000000000007</v>
      </c>
      <c r="I61" s="386">
        <v>13.12</v>
      </c>
      <c r="J61" s="386">
        <v>10.89</v>
      </c>
      <c r="K61" s="386"/>
      <c r="L61" s="386"/>
      <c r="M61" s="386"/>
      <c r="N61" s="386"/>
    </row>
    <row r="62" spans="1:14" ht="27.75" customHeight="1" x14ac:dyDescent="0.35">
      <c r="A62" s="389"/>
      <c r="B62" s="390" t="s">
        <v>594</v>
      </c>
      <c r="C62" s="386"/>
      <c r="D62" s="386">
        <v>1.4319999999999999</v>
      </c>
      <c r="E62" s="386">
        <v>628</v>
      </c>
      <c r="F62" s="386">
        <v>0.89900000000000002</v>
      </c>
      <c r="G62" s="386"/>
      <c r="H62" s="386">
        <v>1.37</v>
      </c>
      <c r="I62" s="386">
        <v>6.28</v>
      </c>
      <c r="J62" s="386">
        <v>0.86</v>
      </c>
      <c r="K62" s="386"/>
      <c r="L62" s="386"/>
      <c r="M62" s="386"/>
      <c r="N62" s="386"/>
    </row>
    <row r="63" spans="1:14" ht="27.75" customHeight="1" x14ac:dyDescent="0.35">
      <c r="A63" s="389"/>
      <c r="B63" s="390" t="s">
        <v>654</v>
      </c>
      <c r="C63" s="386"/>
      <c r="D63" s="386">
        <v>0.01</v>
      </c>
      <c r="E63" s="386">
        <v>0</v>
      </c>
      <c r="F63" s="386">
        <v>0.01</v>
      </c>
      <c r="G63" s="386"/>
      <c r="H63" s="386">
        <v>8.7799999999999994</v>
      </c>
      <c r="I63" s="386">
        <v>9.35</v>
      </c>
      <c r="J63" s="386">
        <v>4.1100000000000003</v>
      </c>
      <c r="K63" s="386"/>
      <c r="L63" s="386"/>
      <c r="M63" s="386"/>
      <c r="N63" s="386"/>
    </row>
    <row r="64" spans="1:14" ht="27.75" customHeight="1" x14ac:dyDescent="0.35">
      <c r="A64" s="389"/>
      <c r="B64" s="390" t="s">
        <v>593</v>
      </c>
      <c r="C64" s="386"/>
      <c r="D64" s="386">
        <v>80.846999999999994</v>
      </c>
      <c r="E64" s="386">
        <v>583.6</v>
      </c>
      <c r="F64" s="386">
        <v>47.183</v>
      </c>
      <c r="G64" s="386"/>
      <c r="H64" s="386">
        <v>118.17</v>
      </c>
      <c r="I64" s="386">
        <v>5.56</v>
      </c>
      <c r="J64" s="386">
        <v>65.73</v>
      </c>
      <c r="K64" s="386"/>
      <c r="L64" s="386"/>
      <c r="M64" s="386"/>
      <c r="N64" s="386"/>
    </row>
    <row r="65" spans="1:14" ht="27.75" customHeight="1" x14ac:dyDescent="0.35">
      <c r="A65" s="388"/>
      <c r="B65" s="386" t="s">
        <v>110</v>
      </c>
      <c r="C65" s="386"/>
      <c r="D65" s="386">
        <f>SUM(D54:D64)</f>
        <v>97.343999999999994</v>
      </c>
      <c r="E65" s="386">
        <f>F65/D65*1000</f>
        <v>634.62565746219605</v>
      </c>
      <c r="F65" s="386">
        <f>SUM(F54:F64)</f>
        <v>61.777000000000001</v>
      </c>
      <c r="G65" s="386"/>
      <c r="H65" s="386">
        <f>SUM(H54:H64)</f>
        <v>144.55000000000001</v>
      </c>
      <c r="I65" s="386">
        <f>J65/H65*1000</f>
        <v>598.89311656866141</v>
      </c>
      <c r="J65" s="386">
        <f>SUM(J54:J64)</f>
        <v>86.570000000000007</v>
      </c>
      <c r="K65" s="386"/>
      <c r="L65" s="386">
        <f>SUM(L54:L64)</f>
        <v>0</v>
      </c>
      <c r="M65" s="386" t="e">
        <f>N65/L65*1000</f>
        <v>#DIV/0!</v>
      </c>
      <c r="N65" s="386">
        <f>SUM(N54:N64)</f>
        <v>0</v>
      </c>
    </row>
    <row r="66" spans="1:14" ht="27.75" customHeight="1" x14ac:dyDescent="0.35">
      <c r="A66" s="388"/>
      <c r="B66" s="386" t="s">
        <v>592</v>
      </c>
      <c r="C66" s="386"/>
      <c r="D66" s="386"/>
      <c r="E66" s="386"/>
      <c r="F66" s="386"/>
      <c r="G66" s="386"/>
      <c r="H66" s="386"/>
      <c r="I66" s="386"/>
      <c r="J66" s="386"/>
      <c r="K66" s="386"/>
      <c r="L66" s="386"/>
      <c r="M66" s="386"/>
      <c r="N66" s="386"/>
    </row>
    <row r="67" spans="1:14" ht="27.75" customHeight="1" x14ac:dyDescent="0.35">
      <c r="A67" s="389">
        <v>8</v>
      </c>
      <c r="B67" s="390" t="s">
        <v>591</v>
      </c>
      <c r="C67" s="386"/>
      <c r="D67" s="386">
        <v>0</v>
      </c>
      <c r="E67" s="386">
        <v>0</v>
      </c>
      <c r="F67" s="386">
        <v>0</v>
      </c>
      <c r="G67" s="386"/>
      <c r="H67" s="386">
        <v>0</v>
      </c>
      <c r="I67" s="386">
        <v>0</v>
      </c>
      <c r="J67" s="386">
        <v>0</v>
      </c>
      <c r="K67" s="386"/>
      <c r="L67" s="386">
        <v>100</v>
      </c>
      <c r="M67" s="386">
        <v>532</v>
      </c>
      <c r="N67" s="386">
        <v>53.2</v>
      </c>
    </row>
    <row r="68" spans="1:14" ht="27.75" customHeight="1" x14ac:dyDescent="0.35">
      <c r="A68" s="389">
        <v>9</v>
      </c>
      <c r="B68" s="390" t="s">
        <v>655</v>
      </c>
      <c r="C68" s="386"/>
      <c r="D68" s="386">
        <v>0</v>
      </c>
      <c r="E68" s="386">
        <v>0</v>
      </c>
      <c r="F68" s="386">
        <v>0</v>
      </c>
      <c r="G68" s="386"/>
      <c r="H68" s="386">
        <v>0</v>
      </c>
      <c r="I68" s="386">
        <v>0</v>
      </c>
      <c r="J68" s="386">
        <v>0</v>
      </c>
      <c r="K68" s="386"/>
      <c r="L68" s="386">
        <v>60</v>
      </c>
      <c r="M68" s="386">
        <v>566</v>
      </c>
      <c r="N68" s="386">
        <v>33.96</v>
      </c>
    </row>
    <row r="69" spans="1:14" ht="27.75" customHeight="1" x14ac:dyDescent="0.35">
      <c r="A69" s="389">
        <v>11</v>
      </c>
      <c r="B69" s="386"/>
      <c r="C69" s="386"/>
      <c r="D69" s="386"/>
      <c r="E69" s="386"/>
      <c r="F69" s="386"/>
      <c r="G69" s="386"/>
      <c r="H69" s="386"/>
      <c r="I69" s="386"/>
      <c r="J69" s="386"/>
      <c r="K69" s="386"/>
      <c r="L69" s="386"/>
      <c r="M69" s="386"/>
      <c r="N69" s="386"/>
    </row>
    <row r="70" spans="1:14" ht="27.75" customHeight="1" x14ac:dyDescent="0.35">
      <c r="A70" s="388"/>
      <c r="B70" s="386" t="s">
        <v>110</v>
      </c>
      <c r="C70" s="386"/>
      <c r="D70" s="386">
        <f>D52+D65</f>
        <v>433.91399999999999</v>
      </c>
      <c r="E70" s="386">
        <f>F70/D70*1000</f>
        <v>427.81518918495368</v>
      </c>
      <c r="F70" s="386">
        <f>F52+F65</f>
        <v>185.63499999999999</v>
      </c>
      <c r="G70" s="386"/>
      <c r="H70" s="386">
        <f>H52+H65</f>
        <v>481.32</v>
      </c>
      <c r="I70" s="386">
        <f>J70/H70*1000</f>
        <v>437.35976065819</v>
      </c>
      <c r="J70" s="386">
        <f>J52+J65</f>
        <v>210.51</v>
      </c>
      <c r="K70" s="386"/>
      <c r="L70" s="386">
        <f>L52+L65</f>
        <v>320</v>
      </c>
      <c r="M70" s="386">
        <f>N70/L70*1000</f>
        <v>368</v>
      </c>
      <c r="N70" s="386">
        <f>N52+N65</f>
        <v>117.76</v>
      </c>
    </row>
    <row r="71" spans="1:14" ht="27.75" customHeight="1" x14ac:dyDescent="0.35">
      <c r="A71" s="388"/>
      <c r="B71" s="386" t="s">
        <v>590</v>
      </c>
      <c r="C71" s="386"/>
      <c r="D71" s="386"/>
      <c r="E71" s="386"/>
      <c r="F71" s="386"/>
      <c r="G71" s="386"/>
      <c r="H71" s="386"/>
      <c r="I71" s="386"/>
      <c r="J71" s="386"/>
      <c r="K71" s="386"/>
      <c r="L71" s="386"/>
      <c r="M71" s="386"/>
      <c r="N71" s="386"/>
    </row>
    <row r="72" spans="1:14" ht="27.75" customHeight="1" x14ac:dyDescent="0.35">
      <c r="A72" s="389">
        <v>12</v>
      </c>
      <c r="B72" s="386"/>
      <c r="C72" s="386"/>
      <c r="D72" s="386"/>
      <c r="E72" s="386"/>
      <c r="F72" s="386"/>
      <c r="G72" s="386"/>
      <c r="H72" s="386"/>
      <c r="I72" s="386"/>
      <c r="J72" s="386"/>
      <c r="K72" s="386"/>
      <c r="L72" s="386"/>
      <c r="M72" s="386"/>
      <c r="N72" s="386"/>
    </row>
    <row r="73" spans="1:14" ht="27.75" customHeight="1" x14ac:dyDescent="0.35">
      <c r="A73" s="389">
        <v>13</v>
      </c>
      <c r="B73" s="386"/>
      <c r="C73" s="386"/>
      <c r="D73" s="386"/>
      <c r="E73" s="386"/>
      <c r="F73" s="386"/>
      <c r="G73" s="386"/>
      <c r="H73" s="386"/>
      <c r="I73" s="386"/>
      <c r="J73" s="386"/>
      <c r="K73" s="386"/>
      <c r="L73" s="386"/>
      <c r="M73" s="386"/>
      <c r="N73" s="386"/>
    </row>
    <row r="74" spans="1:14" ht="27.75" customHeight="1" x14ac:dyDescent="0.35">
      <c r="A74" s="388"/>
      <c r="B74" s="386" t="s">
        <v>110</v>
      </c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</row>
    <row r="75" spans="1:14" s="385" customFormat="1" ht="27.75" customHeight="1" x14ac:dyDescent="0.4">
      <c r="A75" s="387"/>
      <c r="B75" s="386" t="s">
        <v>589</v>
      </c>
      <c r="C75" s="386"/>
      <c r="D75" s="386">
        <f>D70+D44+D22</f>
        <v>1115.6208154729836</v>
      </c>
      <c r="E75" s="386">
        <f>F75/D75*1000</f>
        <v>251.08979333738824</v>
      </c>
      <c r="F75" s="386">
        <f>F70+F44+F22</f>
        <v>280.12099999999998</v>
      </c>
      <c r="G75" s="386"/>
      <c r="H75" s="386">
        <f>H70+H44+H22</f>
        <v>1245.48</v>
      </c>
      <c r="I75" s="386">
        <f>J75/H75*1000</f>
        <v>256.29476185888166</v>
      </c>
      <c r="J75" s="386">
        <f>J70+J44+J22</f>
        <v>319.20999999999998</v>
      </c>
      <c r="K75" s="386"/>
      <c r="L75" s="386">
        <f>L70+L44+L22</f>
        <v>1544.62</v>
      </c>
      <c r="M75" s="386">
        <f>N75/L75*1000</f>
        <v>294.26655099636156</v>
      </c>
      <c r="N75" s="386">
        <f>N70+N44+N22</f>
        <v>454.53</v>
      </c>
    </row>
  </sheetData>
  <mergeCells count="9">
    <mergeCell ref="C47:F47"/>
    <mergeCell ref="G47:J47"/>
    <mergeCell ref="K47:N47"/>
    <mergeCell ref="C4:F4"/>
    <mergeCell ref="G4:J4"/>
    <mergeCell ref="K4:N4"/>
    <mergeCell ref="C23:F23"/>
    <mergeCell ref="G23:J23"/>
    <mergeCell ref="K23:N23"/>
  </mergeCells>
  <printOptions horizontalCentered="1" verticalCentered="1" gridLines="1"/>
  <pageMargins left="0.75" right="0.22" top="0.32" bottom="0.23" header="0.31" footer="0.17"/>
  <pageSetup scale="48" orientation="landscape" r:id="rId1"/>
  <headerFooter alignWithMargins="0"/>
  <rowBreaks count="2" manualBreakCount="2">
    <brk id="22" max="13" man="1"/>
    <brk id="4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9"/>
  <sheetViews>
    <sheetView view="pageBreakPreview" topLeftCell="A71" zoomScale="83" zoomScaleNormal="89" zoomScaleSheetLayoutView="83" workbookViewId="0">
      <selection activeCell="D85" sqref="D85"/>
    </sheetView>
  </sheetViews>
  <sheetFormatPr defaultColWidth="9.140625" defaultRowHeight="15.75" x14ac:dyDescent="0.25"/>
  <cols>
    <col min="1" max="1" width="42.85546875" style="189" customWidth="1"/>
    <col min="2" max="2" width="9.5703125" style="189" customWidth="1"/>
    <col min="3" max="3" width="29.85546875" style="189" customWidth="1"/>
    <col min="4" max="4" width="28.7109375" style="189" customWidth="1"/>
    <col min="5" max="5" width="17.7109375" style="189" customWidth="1"/>
    <col min="6" max="6" width="29.140625" style="189" customWidth="1"/>
    <col min="7" max="7" width="28.42578125" style="189" customWidth="1"/>
    <col min="8" max="8" width="21.5703125" style="189" customWidth="1"/>
    <col min="9" max="9" width="27.7109375" style="189" customWidth="1"/>
    <col min="10" max="10" width="27.85546875" style="189" customWidth="1"/>
    <col min="11" max="11" width="18" style="189" customWidth="1"/>
    <col min="12" max="12" width="27.28515625" style="189" customWidth="1"/>
    <col min="13" max="13" width="29.42578125" style="189" customWidth="1"/>
    <col min="14" max="14" width="18.85546875" style="189" customWidth="1"/>
    <col min="15" max="15" width="30.85546875" style="189" customWidth="1"/>
    <col min="16" max="16" width="29.7109375" style="189" customWidth="1"/>
    <col min="17" max="17" width="15.7109375" style="189" customWidth="1"/>
    <col min="18" max="18" width="31.5703125" style="189" customWidth="1"/>
    <col min="19" max="19" width="32.42578125" style="189" customWidth="1"/>
    <col min="20" max="20" width="19.28515625" style="189" customWidth="1"/>
    <col min="21" max="21" width="26.5703125" style="189" customWidth="1"/>
    <col min="22" max="22" width="32.5703125" style="189" customWidth="1"/>
    <col min="23" max="23" width="20.42578125" style="189" customWidth="1"/>
    <col min="24" max="16384" width="9.140625" style="189"/>
  </cols>
  <sheetData>
    <row r="1" spans="1:23" s="277" customFormat="1" ht="15" x14ac:dyDescent="0.25">
      <c r="A1" s="339" t="s">
        <v>334</v>
      </c>
      <c r="B1" s="278"/>
      <c r="C1" s="278"/>
      <c r="D1" s="278"/>
      <c r="E1" s="281" t="s">
        <v>141</v>
      </c>
      <c r="F1" s="340" t="s">
        <v>433</v>
      </c>
      <c r="G1" s="278"/>
      <c r="H1" s="278"/>
      <c r="I1" s="280"/>
      <c r="J1" s="278"/>
      <c r="K1" s="278"/>
    </row>
    <row r="2" spans="1:23" s="277" customFormat="1" ht="15" x14ac:dyDescent="0.25">
      <c r="A2" s="279" t="s">
        <v>432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23" ht="15.6" hidden="1" x14ac:dyDescent="0.3">
      <c r="A3" s="276"/>
      <c r="B3" s="275"/>
      <c r="C3" s="274"/>
      <c r="D3" s="274"/>
      <c r="E3" s="274"/>
      <c r="F3" s="274"/>
      <c r="G3" s="274"/>
      <c r="H3" s="274"/>
      <c r="I3" s="274"/>
      <c r="J3" s="274"/>
      <c r="K3" s="274"/>
    </row>
    <row r="4" spans="1:23" ht="15.6" hidden="1" x14ac:dyDescent="0.3">
      <c r="A4" s="190"/>
      <c r="B4" s="190"/>
      <c r="C4" s="274"/>
      <c r="D4" s="274"/>
      <c r="E4" s="274"/>
      <c r="F4" s="274"/>
      <c r="G4" s="274"/>
      <c r="H4" s="274"/>
      <c r="I4" s="274"/>
      <c r="J4" s="274"/>
      <c r="K4" s="274"/>
    </row>
    <row r="5" spans="1:23" ht="36" customHeight="1" x14ac:dyDescent="0.3">
      <c r="A5" s="236" t="s">
        <v>431</v>
      </c>
      <c r="B5" s="273"/>
      <c r="C5" s="455" t="s">
        <v>430</v>
      </c>
      <c r="D5" s="455"/>
      <c r="E5" s="455"/>
      <c r="F5" s="455" t="s">
        <v>429</v>
      </c>
      <c r="G5" s="455"/>
      <c r="H5" s="455"/>
      <c r="I5" s="455" t="s">
        <v>428</v>
      </c>
      <c r="J5" s="455"/>
      <c r="K5" s="455"/>
      <c r="L5" s="455" t="s">
        <v>427</v>
      </c>
      <c r="M5" s="455"/>
      <c r="N5" s="455"/>
      <c r="O5" s="455" t="s">
        <v>426</v>
      </c>
      <c r="P5" s="455"/>
      <c r="Q5" s="455"/>
      <c r="R5" s="455" t="s">
        <v>425</v>
      </c>
      <c r="S5" s="455"/>
      <c r="T5" s="455"/>
      <c r="U5" s="455" t="s">
        <v>424</v>
      </c>
      <c r="V5" s="455"/>
      <c r="W5" s="455"/>
    </row>
    <row r="6" spans="1:23" s="270" customFormat="1" ht="138.75" customHeight="1" x14ac:dyDescent="0.3">
      <c r="A6" s="271" t="s">
        <v>423</v>
      </c>
      <c r="B6" s="272" t="s">
        <v>312</v>
      </c>
      <c r="C6" s="341" t="s">
        <v>422</v>
      </c>
      <c r="D6" s="341" t="s">
        <v>421</v>
      </c>
      <c r="E6" s="341" t="s">
        <v>419</v>
      </c>
      <c r="F6" s="341" t="s">
        <v>422</v>
      </c>
      <c r="G6" s="341" t="s">
        <v>421</v>
      </c>
      <c r="H6" s="341" t="s">
        <v>419</v>
      </c>
      <c r="I6" s="341" t="s">
        <v>420</v>
      </c>
      <c r="J6" s="341" t="s">
        <v>421</v>
      </c>
      <c r="K6" s="341" t="s">
        <v>419</v>
      </c>
      <c r="L6" s="341" t="s">
        <v>420</v>
      </c>
      <c r="M6" s="341" t="s">
        <v>421</v>
      </c>
      <c r="N6" s="341" t="s">
        <v>419</v>
      </c>
      <c r="O6" s="341" t="s">
        <v>420</v>
      </c>
      <c r="P6" s="341" t="s">
        <v>421</v>
      </c>
      <c r="Q6" s="341" t="s">
        <v>419</v>
      </c>
      <c r="R6" s="341" t="s">
        <v>420</v>
      </c>
      <c r="S6" s="341" t="s">
        <v>421</v>
      </c>
      <c r="T6" s="341" t="s">
        <v>419</v>
      </c>
      <c r="U6" s="341" t="s">
        <v>420</v>
      </c>
      <c r="V6" s="341" t="s">
        <v>421</v>
      </c>
      <c r="W6" s="341" t="s">
        <v>419</v>
      </c>
    </row>
    <row r="7" spans="1:23" ht="15.6" x14ac:dyDescent="0.3">
      <c r="A7" s="269" t="s">
        <v>418</v>
      </c>
      <c r="B7" s="268" t="s">
        <v>305</v>
      </c>
      <c r="C7" s="267">
        <v>1600</v>
      </c>
      <c r="D7" s="267">
        <v>1600</v>
      </c>
      <c r="E7" s="267">
        <v>1600</v>
      </c>
      <c r="F7" s="267">
        <v>500</v>
      </c>
      <c r="G7" s="267">
        <v>500</v>
      </c>
      <c r="H7" s="267">
        <v>500</v>
      </c>
      <c r="I7" s="267">
        <v>840</v>
      </c>
      <c r="J7" s="267">
        <v>840</v>
      </c>
      <c r="K7" s="267">
        <v>840</v>
      </c>
      <c r="L7" s="267">
        <v>1500</v>
      </c>
      <c r="M7" s="267">
        <v>1500</v>
      </c>
      <c r="N7" s="267">
        <v>1500</v>
      </c>
      <c r="O7" s="267">
        <v>1000</v>
      </c>
      <c r="P7" s="267">
        <v>1000</v>
      </c>
      <c r="Q7" s="267">
        <v>1000</v>
      </c>
      <c r="R7" s="267">
        <v>2000</v>
      </c>
      <c r="S7" s="267">
        <v>2000</v>
      </c>
      <c r="T7" s="267">
        <v>2000</v>
      </c>
      <c r="U7" s="267">
        <v>660</v>
      </c>
      <c r="V7" s="267">
        <v>1157</v>
      </c>
      <c r="W7" s="267">
        <v>1157</v>
      </c>
    </row>
    <row r="8" spans="1:23" ht="15.6" x14ac:dyDescent="0.3">
      <c r="A8" s="212" t="s">
        <v>417</v>
      </c>
      <c r="B8" s="193" t="s">
        <v>59</v>
      </c>
      <c r="C8" s="248">
        <v>6.4699999999999994E-2</v>
      </c>
      <c r="D8" s="248">
        <v>6.4699999999999994E-2</v>
      </c>
      <c r="E8" s="248">
        <v>6.4699999999999994E-2</v>
      </c>
      <c r="F8" s="248">
        <v>5.7500000000000002E-2</v>
      </c>
      <c r="G8" s="248">
        <v>5.7500000000000002E-2</v>
      </c>
      <c r="H8" s="248">
        <v>5.7500000000000002E-2</v>
      </c>
      <c r="I8" s="248">
        <v>0.09</v>
      </c>
      <c r="J8" s="248">
        <v>0.09</v>
      </c>
      <c r="K8" s="248">
        <v>0.09</v>
      </c>
      <c r="L8" s="248">
        <v>5.7500000000000002E-2</v>
      </c>
      <c r="M8" s="248">
        <v>5.7500000000000002E-2</v>
      </c>
      <c r="N8" s="248">
        <v>5.7500000000000002E-2</v>
      </c>
      <c r="O8" s="248">
        <v>5.7500000000000002E-2</v>
      </c>
      <c r="P8" s="248">
        <v>5.7500000000000002E-2</v>
      </c>
      <c r="Q8" s="248">
        <v>5.7500000000000002E-2</v>
      </c>
      <c r="R8" s="248">
        <v>5.7500000000000002E-2</v>
      </c>
      <c r="S8" s="248">
        <v>5.7500000000000002E-2</v>
      </c>
      <c r="T8" s="248">
        <v>5.7500000000000002E-2</v>
      </c>
      <c r="U8" s="248">
        <v>5.7500000000000002E-2</v>
      </c>
      <c r="V8" s="248">
        <v>5.7500000000000002E-2</v>
      </c>
      <c r="W8" s="248">
        <v>5.7500000000000002E-2</v>
      </c>
    </row>
    <row r="9" spans="1:23" ht="15.6" x14ac:dyDescent="0.3">
      <c r="A9" s="212" t="s">
        <v>416</v>
      </c>
      <c r="B9" s="193" t="s">
        <v>59</v>
      </c>
      <c r="C9" s="266">
        <v>0.85</v>
      </c>
      <c r="D9" s="266">
        <v>0.85</v>
      </c>
      <c r="E9" s="266">
        <v>0.83</v>
      </c>
      <c r="F9" s="266">
        <v>0.85</v>
      </c>
      <c r="G9" s="266">
        <v>0.85</v>
      </c>
      <c r="H9" s="266">
        <v>0.83</v>
      </c>
      <c r="I9" s="266">
        <v>0.85</v>
      </c>
      <c r="J9" s="266">
        <v>0.85</v>
      </c>
      <c r="K9" s="266">
        <v>0.85</v>
      </c>
      <c r="L9" s="266">
        <v>0.85</v>
      </c>
      <c r="M9" s="266">
        <v>0.85</v>
      </c>
      <c r="N9" s="266">
        <v>0.85</v>
      </c>
      <c r="O9" s="266">
        <v>0.85</v>
      </c>
      <c r="P9" s="266">
        <v>0.85</v>
      </c>
      <c r="Q9" s="266">
        <v>0.85</v>
      </c>
      <c r="R9" s="266">
        <v>0.85</v>
      </c>
      <c r="S9" s="266">
        <v>0.85</v>
      </c>
      <c r="T9" s="266">
        <v>0.85</v>
      </c>
      <c r="U9" s="266">
        <v>0.85</v>
      </c>
      <c r="V9" s="266">
        <v>0.85</v>
      </c>
      <c r="W9" s="266">
        <v>0.85</v>
      </c>
    </row>
    <row r="10" spans="1:23" ht="15.6" x14ac:dyDescent="0.3">
      <c r="A10" s="212" t="s">
        <v>415</v>
      </c>
      <c r="B10" s="193" t="s">
        <v>410</v>
      </c>
      <c r="C10" s="200">
        <f t="shared" ref="C10:W10" si="0">C7*C9*8.76</f>
        <v>11913.6</v>
      </c>
      <c r="D10" s="200">
        <f t="shared" si="0"/>
        <v>11913.6</v>
      </c>
      <c r="E10" s="200">
        <f t="shared" si="0"/>
        <v>11633.279999999999</v>
      </c>
      <c r="F10" s="200">
        <f t="shared" si="0"/>
        <v>3723</v>
      </c>
      <c r="G10" s="200">
        <f t="shared" si="0"/>
        <v>3723</v>
      </c>
      <c r="H10" s="200">
        <f t="shared" si="0"/>
        <v>3635.4</v>
      </c>
      <c r="I10" s="200">
        <f t="shared" si="0"/>
        <v>6254.6399999999994</v>
      </c>
      <c r="J10" s="200">
        <f t="shared" si="0"/>
        <v>6254.6399999999994</v>
      </c>
      <c r="K10" s="200">
        <f t="shared" si="0"/>
        <v>6254.6399999999994</v>
      </c>
      <c r="L10" s="200">
        <f t="shared" si="0"/>
        <v>11169</v>
      </c>
      <c r="M10" s="200">
        <f t="shared" si="0"/>
        <v>11169</v>
      </c>
      <c r="N10" s="200">
        <f t="shared" si="0"/>
        <v>11169</v>
      </c>
      <c r="O10" s="200">
        <f t="shared" si="0"/>
        <v>7446</v>
      </c>
      <c r="P10" s="200">
        <f t="shared" si="0"/>
        <v>7446</v>
      </c>
      <c r="Q10" s="200">
        <f t="shared" si="0"/>
        <v>7446</v>
      </c>
      <c r="R10" s="200">
        <f t="shared" si="0"/>
        <v>14892</v>
      </c>
      <c r="S10" s="200">
        <f t="shared" si="0"/>
        <v>14892</v>
      </c>
      <c r="T10" s="200">
        <f t="shared" si="0"/>
        <v>14892</v>
      </c>
      <c r="U10" s="200">
        <f t="shared" si="0"/>
        <v>4914.3599999999997</v>
      </c>
      <c r="V10" s="200">
        <f t="shared" si="0"/>
        <v>8615.021999999999</v>
      </c>
      <c r="W10" s="200">
        <f t="shared" si="0"/>
        <v>8615.021999999999</v>
      </c>
    </row>
    <row r="11" spans="1:23" ht="15.6" x14ac:dyDescent="0.3">
      <c r="A11" s="212" t="s">
        <v>414</v>
      </c>
      <c r="B11" s="193" t="s">
        <v>410</v>
      </c>
      <c r="C11" s="200">
        <f t="shared" ref="C11:W11" si="1">C10-C8*C10</f>
        <v>11142.790080000001</v>
      </c>
      <c r="D11" s="200">
        <f t="shared" si="1"/>
        <v>11142.790080000001</v>
      </c>
      <c r="E11" s="200">
        <f t="shared" si="1"/>
        <v>10880.606784</v>
      </c>
      <c r="F11" s="200">
        <f t="shared" si="1"/>
        <v>3508.9274999999998</v>
      </c>
      <c r="G11" s="200">
        <f t="shared" si="1"/>
        <v>3508.9274999999998</v>
      </c>
      <c r="H11" s="200">
        <f t="shared" si="1"/>
        <v>3426.3645000000001</v>
      </c>
      <c r="I11" s="200">
        <f t="shared" si="1"/>
        <v>5691.7223999999997</v>
      </c>
      <c r="J11" s="200">
        <f t="shared" si="1"/>
        <v>5691.7223999999997</v>
      </c>
      <c r="K11" s="200">
        <f t="shared" si="1"/>
        <v>5691.7223999999997</v>
      </c>
      <c r="L11" s="200">
        <f t="shared" si="1"/>
        <v>10526.782499999999</v>
      </c>
      <c r="M11" s="200">
        <f t="shared" si="1"/>
        <v>10526.782499999999</v>
      </c>
      <c r="N11" s="200">
        <f t="shared" si="1"/>
        <v>10526.782499999999</v>
      </c>
      <c r="O11" s="200">
        <f t="shared" si="1"/>
        <v>7017.8549999999996</v>
      </c>
      <c r="P11" s="200">
        <f t="shared" si="1"/>
        <v>7017.8549999999996</v>
      </c>
      <c r="Q11" s="200">
        <f t="shared" si="1"/>
        <v>7017.8549999999996</v>
      </c>
      <c r="R11" s="200">
        <f t="shared" si="1"/>
        <v>14035.71</v>
      </c>
      <c r="S11" s="200">
        <f t="shared" si="1"/>
        <v>14035.71</v>
      </c>
      <c r="T11" s="200">
        <f t="shared" si="1"/>
        <v>14035.71</v>
      </c>
      <c r="U11" s="200">
        <f t="shared" si="1"/>
        <v>4631.7842999999993</v>
      </c>
      <c r="V11" s="200">
        <f t="shared" si="1"/>
        <v>8119.658234999999</v>
      </c>
      <c r="W11" s="200">
        <f t="shared" si="1"/>
        <v>8119.658234999999</v>
      </c>
    </row>
    <row r="12" spans="1:23" ht="15.6" x14ac:dyDescent="0.3">
      <c r="A12" s="212" t="s">
        <v>413</v>
      </c>
      <c r="B12" s="193" t="s">
        <v>59</v>
      </c>
      <c r="C12" s="252">
        <v>0.83</v>
      </c>
      <c r="D12" s="252">
        <v>0.83</v>
      </c>
      <c r="E12" s="252">
        <v>0.83</v>
      </c>
      <c r="F12" s="252">
        <v>0.83</v>
      </c>
      <c r="G12" s="252">
        <v>0.83</v>
      </c>
      <c r="H12" s="252">
        <v>0.83</v>
      </c>
      <c r="I12" s="252">
        <v>0.83</v>
      </c>
      <c r="J12" s="252">
        <v>0.83</v>
      </c>
      <c r="K12" s="252">
        <v>0.83</v>
      </c>
      <c r="L12" s="252">
        <v>0.83</v>
      </c>
      <c r="M12" s="252">
        <v>0.83</v>
      </c>
      <c r="N12" s="252">
        <v>0.83</v>
      </c>
      <c r="O12" s="252">
        <v>0.83</v>
      </c>
      <c r="P12" s="252">
        <v>0.83</v>
      </c>
      <c r="Q12" s="252">
        <v>0.83</v>
      </c>
      <c r="R12" s="252">
        <v>0.83</v>
      </c>
      <c r="S12" s="252">
        <v>0.83</v>
      </c>
      <c r="T12" s="252">
        <v>0.83</v>
      </c>
      <c r="U12" s="252">
        <v>0.83</v>
      </c>
      <c r="V12" s="252">
        <v>0.83</v>
      </c>
      <c r="W12" s="252">
        <v>0.83</v>
      </c>
    </row>
    <row r="13" spans="1:23" ht="15.6" x14ac:dyDescent="0.3">
      <c r="A13" s="194" t="s">
        <v>412</v>
      </c>
      <c r="B13" s="216" t="s">
        <v>410</v>
      </c>
      <c r="C13" s="205">
        <f t="shared" ref="C13:W13" si="2">C7*C12*8.76</f>
        <v>11633.279999999999</v>
      </c>
      <c r="D13" s="205">
        <f t="shared" si="2"/>
        <v>11633.279999999999</v>
      </c>
      <c r="E13" s="205">
        <f t="shared" si="2"/>
        <v>11633.279999999999</v>
      </c>
      <c r="F13" s="205">
        <f t="shared" si="2"/>
        <v>3635.4</v>
      </c>
      <c r="G13" s="205">
        <f t="shared" si="2"/>
        <v>3635.4</v>
      </c>
      <c r="H13" s="205">
        <f t="shared" si="2"/>
        <v>3635.4</v>
      </c>
      <c r="I13" s="205">
        <f t="shared" si="2"/>
        <v>6107.4719999999988</v>
      </c>
      <c r="J13" s="205">
        <f t="shared" si="2"/>
        <v>6107.4719999999988</v>
      </c>
      <c r="K13" s="205">
        <f t="shared" si="2"/>
        <v>6107.4719999999988</v>
      </c>
      <c r="L13" s="205">
        <f t="shared" si="2"/>
        <v>10906.199999999999</v>
      </c>
      <c r="M13" s="205">
        <f t="shared" si="2"/>
        <v>10906.199999999999</v>
      </c>
      <c r="N13" s="205">
        <f t="shared" si="2"/>
        <v>10906.199999999999</v>
      </c>
      <c r="O13" s="205">
        <f t="shared" si="2"/>
        <v>7270.8</v>
      </c>
      <c r="P13" s="205">
        <f t="shared" si="2"/>
        <v>7270.8</v>
      </c>
      <c r="Q13" s="205">
        <f t="shared" si="2"/>
        <v>7270.8</v>
      </c>
      <c r="R13" s="205">
        <f t="shared" si="2"/>
        <v>14541.6</v>
      </c>
      <c r="S13" s="205">
        <f t="shared" si="2"/>
        <v>14541.6</v>
      </c>
      <c r="T13" s="205">
        <f t="shared" si="2"/>
        <v>14541.6</v>
      </c>
      <c r="U13" s="205">
        <f t="shared" si="2"/>
        <v>4798.7279999999992</v>
      </c>
      <c r="V13" s="205">
        <f t="shared" si="2"/>
        <v>8412.3155999999999</v>
      </c>
      <c r="W13" s="205">
        <f t="shared" si="2"/>
        <v>8412.3155999999999</v>
      </c>
    </row>
    <row r="14" spans="1:23" ht="15.6" x14ac:dyDescent="0.3">
      <c r="A14" s="194" t="s">
        <v>411</v>
      </c>
      <c r="B14" s="216" t="s">
        <v>410</v>
      </c>
      <c r="C14" s="205">
        <f t="shared" ref="C14:W14" si="3">C13-C8*C13</f>
        <v>10880.606784</v>
      </c>
      <c r="D14" s="205">
        <f t="shared" si="3"/>
        <v>10880.606784</v>
      </c>
      <c r="E14" s="205">
        <f t="shared" si="3"/>
        <v>10880.606784</v>
      </c>
      <c r="F14" s="205">
        <f t="shared" si="3"/>
        <v>3426.3645000000001</v>
      </c>
      <c r="G14" s="205">
        <f t="shared" si="3"/>
        <v>3426.3645000000001</v>
      </c>
      <c r="H14" s="205">
        <f t="shared" si="3"/>
        <v>3426.3645000000001</v>
      </c>
      <c r="I14" s="205">
        <f t="shared" si="3"/>
        <v>5557.7995199999987</v>
      </c>
      <c r="J14" s="205">
        <f t="shared" si="3"/>
        <v>5557.7995199999987</v>
      </c>
      <c r="K14" s="205">
        <f t="shared" si="3"/>
        <v>5557.7995199999987</v>
      </c>
      <c r="L14" s="205">
        <f t="shared" si="3"/>
        <v>10279.093499999999</v>
      </c>
      <c r="M14" s="205">
        <f t="shared" si="3"/>
        <v>10279.093499999999</v>
      </c>
      <c r="N14" s="205">
        <f t="shared" si="3"/>
        <v>10279.093499999999</v>
      </c>
      <c r="O14" s="205">
        <f t="shared" si="3"/>
        <v>6852.7290000000003</v>
      </c>
      <c r="P14" s="205">
        <f t="shared" si="3"/>
        <v>6852.7290000000003</v>
      </c>
      <c r="Q14" s="205">
        <f t="shared" si="3"/>
        <v>6852.7290000000003</v>
      </c>
      <c r="R14" s="205">
        <f t="shared" si="3"/>
        <v>13705.458000000001</v>
      </c>
      <c r="S14" s="205">
        <f t="shared" si="3"/>
        <v>13705.458000000001</v>
      </c>
      <c r="T14" s="205">
        <f t="shared" si="3"/>
        <v>13705.458000000001</v>
      </c>
      <c r="U14" s="205">
        <f t="shared" si="3"/>
        <v>4522.8011399999996</v>
      </c>
      <c r="V14" s="205">
        <f t="shared" si="3"/>
        <v>7928.6074529999996</v>
      </c>
      <c r="W14" s="205">
        <f t="shared" si="3"/>
        <v>7928.6074529999996</v>
      </c>
    </row>
    <row r="15" spans="1:23" ht="15.6" x14ac:dyDescent="0.3">
      <c r="A15" s="194"/>
      <c r="B15" s="216"/>
      <c r="C15" s="205"/>
      <c r="D15" s="205"/>
      <c r="E15" s="205"/>
      <c r="F15" s="205"/>
      <c r="G15" s="205"/>
      <c r="H15" s="205"/>
      <c r="I15" s="205"/>
      <c r="J15" s="204"/>
      <c r="K15" s="243"/>
      <c r="L15" s="205"/>
      <c r="M15" s="204"/>
      <c r="N15" s="243"/>
      <c r="O15" s="205"/>
      <c r="P15" s="204"/>
      <c r="Q15" s="243"/>
      <c r="R15" s="205"/>
      <c r="S15" s="204"/>
      <c r="T15" s="243"/>
      <c r="U15" s="205"/>
      <c r="V15" s="204"/>
      <c r="W15" s="243"/>
    </row>
    <row r="16" spans="1:23" ht="15.6" x14ac:dyDescent="0.3">
      <c r="A16" s="212" t="s">
        <v>409</v>
      </c>
      <c r="B16" s="193" t="s">
        <v>296</v>
      </c>
      <c r="C16" s="200">
        <f>(3420+3572+3322)/3</f>
        <v>3438</v>
      </c>
      <c r="D16" s="200">
        <f>C16</f>
        <v>3438</v>
      </c>
      <c r="E16" s="202">
        <v>3158</v>
      </c>
      <c r="F16" s="200">
        <f>(3420+3572+3322)/3</f>
        <v>3438</v>
      </c>
      <c r="G16" s="200">
        <f>F16</f>
        <v>3438</v>
      </c>
      <c r="H16" s="265">
        <v>3158.1748633879783</v>
      </c>
      <c r="I16" s="200">
        <f>(2659+2601+2537)/3</f>
        <v>2599</v>
      </c>
      <c r="J16" s="262">
        <f>I16</f>
        <v>2599</v>
      </c>
      <c r="K16" s="262">
        <v>2709.2131147540986</v>
      </c>
      <c r="L16" s="200">
        <f>(2659+2601+2537)/3</f>
        <v>2599</v>
      </c>
      <c r="M16" s="262">
        <f>L16</f>
        <v>2599</v>
      </c>
      <c r="N16" s="262">
        <v>2709.2131147540986</v>
      </c>
      <c r="O16" s="200">
        <f>(3210+3207+2966)/3</f>
        <v>3127.6666666666665</v>
      </c>
      <c r="P16" s="262">
        <f>O16</f>
        <v>3127.6666666666665</v>
      </c>
      <c r="Q16" s="262">
        <v>3041.5830601092894</v>
      </c>
      <c r="R16" s="200">
        <f>(3210+3207+2966)/3</f>
        <v>3127.6666666666665</v>
      </c>
      <c r="S16" s="262">
        <f>R16</f>
        <v>3127.6666666666665</v>
      </c>
      <c r="T16" s="262">
        <v>3041.5830601092894</v>
      </c>
      <c r="U16" s="200">
        <v>3377.19</v>
      </c>
      <c r="V16" s="200">
        <v>3377.19</v>
      </c>
      <c r="W16" s="200">
        <v>3377.19</v>
      </c>
    </row>
    <row r="17" spans="1:23" ht="15.6" x14ac:dyDescent="0.3">
      <c r="A17" s="212" t="s">
        <v>408</v>
      </c>
      <c r="B17" s="193" t="s">
        <v>294</v>
      </c>
      <c r="C17" s="200">
        <f>9613.33</f>
        <v>9613.33</v>
      </c>
      <c r="D17" s="200">
        <f>C17</f>
        <v>9613.33</v>
      </c>
      <c r="E17" s="200">
        <v>9703.7704918032796</v>
      </c>
      <c r="F17" s="200">
        <f>9613.33</f>
        <v>9613.33</v>
      </c>
      <c r="G17" s="200">
        <f>F17</f>
        <v>9613.33</v>
      </c>
      <c r="H17" s="200">
        <v>9703.7704918032796</v>
      </c>
      <c r="I17" s="200">
        <v>10150.67</v>
      </c>
      <c r="J17" s="262">
        <f>I17</f>
        <v>10150.67</v>
      </c>
      <c r="K17" s="262">
        <v>9838.5081967213118</v>
      </c>
      <c r="L17" s="200">
        <v>10150.67</v>
      </c>
      <c r="M17" s="262">
        <f>L17</f>
        <v>10150.67</v>
      </c>
      <c r="N17" s="262">
        <v>9828.377049180328</v>
      </c>
      <c r="O17" s="200">
        <v>9510</v>
      </c>
      <c r="P17" s="262">
        <f>O17</f>
        <v>9510</v>
      </c>
      <c r="Q17" s="262">
        <v>9635.2131147540986</v>
      </c>
      <c r="R17" s="200">
        <v>9510</v>
      </c>
      <c r="S17" s="262">
        <f>R17</f>
        <v>9510</v>
      </c>
      <c r="T17" s="262">
        <v>9635.2131147540986</v>
      </c>
      <c r="U17" s="200">
        <v>9710</v>
      </c>
      <c r="V17" s="200">
        <v>9710</v>
      </c>
      <c r="W17" s="200">
        <v>9710</v>
      </c>
    </row>
    <row r="18" spans="1:23" ht="15.6" x14ac:dyDescent="0.3">
      <c r="A18" s="212" t="s">
        <v>407</v>
      </c>
      <c r="B18" s="193" t="s">
        <v>406</v>
      </c>
      <c r="C18" s="200"/>
      <c r="D18" s="200"/>
      <c r="E18" s="200"/>
      <c r="F18" s="200"/>
      <c r="G18" s="200"/>
      <c r="H18" s="200"/>
      <c r="I18" s="200"/>
      <c r="J18" s="262"/>
      <c r="K18" s="264"/>
      <c r="L18" s="200"/>
      <c r="M18" s="262"/>
      <c r="N18" s="264"/>
      <c r="O18" s="200"/>
      <c r="P18" s="262"/>
      <c r="Q18" s="264"/>
      <c r="R18" s="200"/>
      <c r="S18" s="262"/>
      <c r="T18" s="264"/>
      <c r="U18" s="200"/>
      <c r="V18" s="262"/>
      <c r="W18" s="264"/>
    </row>
    <row r="19" spans="1:23" ht="15.6" x14ac:dyDescent="0.3">
      <c r="A19" s="212" t="s">
        <v>405</v>
      </c>
      <c r="B19" s="193" t="s">
        <v>404</v>
      </c>
      <c r="C19" s="200">
        <v>0.5</v>
      </c>
      <c r="D19" s="200">
        <v>0.5</v>
      </c>
      <c r="E19" s="200">
        <v>0.5</v>
      </c>
      <c r="F19" s="200">
        <v>0.5</v>
      </c>
      <c r="G19" s="200">
        <v>0.5</v>
      </c>
      <c r="H19" s="200">
        <v>0.5</v>
      </c>
      <c r="I19" s="200">
        <v>0.5</v>
      </c>
      <c r="J19" s="200">
        <v>0.5</v>
      </c>
      <c r="K19" s="200">
        <v>0.5</v>
      </c>
      <c r="L19" s="200">
        <v>0.5</v>
      </c>
      <c r="M19" s="200">
        <v>0.5</v>
      </c>
      <c r="N19" s="200">
        <v>0.5</v>
      </c>
      <c r="O19" s="200">
        <v>0.5</v>
      </c>
      <c r="P19" s="200">
        <v>0.5</v>
      </c>
      <c r="Q19" s="200">
        <v>0.5</v>
      </c>
      <c r="R19" s="200">
        <v>0.5</v>
      </c>
      <c r="S19" s="200">
        <v>0.5</v>
      </c>
      <c r="T19" s="200">
        <v>0.5</v>
      </c>
      <c r="U19" s="200">
        <v>0.5</v>
      </c>
      <c r="V19" s="200">
        <v>0.5</v>
      </c>
      <c r="W19" s="200">
        <v>0.5</v>
      </c>
    </row>
    <row r="20" spans="1:23" ht="15.6" x14ac:dyDescent="0.3">
      <c r="A20" s="212" t="s">
        <v>403</v>
      </c>
      <c r="B20" s="193" t="s">
        <v>292</v>
      </c>
      <c r="C20" s="200">
        <v>3894.1160829999994</v>
      </c>
      <c r="D20" s="200">
        <f>C20</f>
        <v>3894.1160829999994</v>
      </c>
      <c r="E20" s="200">
        <v>3652.1793442622948</v>
      </c>
      <c r="F20" s="200">
        <v>3894.1160829999994</v>
      </c>
      <c r="G20" s="200">
        <f>F20</f>
        <v>3894.1160829999994</v>
      </c>
      <c r="H20" s="200">
        <v>3652.1793442622948</v>
      </c>
      <c r="I20" s="200">
        <v>2825.896666666667</v>
      </c>
      <c r="J20" s="262">
        <f>I20</f>
        <v>2825.896666666667</v>
      </c>
      <c r="K20" s="211">
        <v>2642.3691803278684</v>
      </c>
      <c r="L20" s="200">
        <v>2825.9773223333336</v>
      </c>
      <c r="M20" s="262">
        <f>L20</f>
        <v>2825.9773223333336</v>
      </c>
      <c r="N20" s="211">
        <v>2642.3691803278684</v>
      </c>
      <c r="O20" s="200">
        <v>1964.7399999999998</v>
      </c>
      <c r="P20" s="262">
        <f>O20</f>
        <v>1964.7399999999998</v>
      </c>
      <c r="Q20" s="263">
        <v>1721.9673224043713</v>
      </c>
      <c r="R20" s="200">
        <v>1964.6256876666666</v>
      </c>
      <c r="S20" s="262">
        <f>R20</f>
        <v>1964.6256876666666</v>
      </c>
      <c r="T20" s="263">
        <v>1721.9673224043713</v>
      </c>
      <c r="U20" s="200">
        <v>5409.42</v>
      </c>
      <c r="V20" s="200">
        <v>5409.42</v>
      </c>
      <c r="W20" s="200">
        <v>5409.42</v>
      </c>
    </row>
    <row r="21" spans="1:23" ht="15.6" x14ac:dyDescent="0.3">
      <c r="A21" s="212" t="s">
        <v>402</v>
      </c>
      <c r="B21" s="193" t="s">
        <v>290</v>
      </c>
      <c r="C21" s="200">
        <v>49542.41</v>
      </c>
      <c r="D21" s="200">
        <f>C21</f>
        <v>49542.41</v>
      </c>
      <c r="E21" s="200">
        <v>49872.627978142067</v>
      </c>
      <c r="F21" s="200">
        <v>49542.41</v>
      </c>
      <c r="G21" s="200">
        <f>F21</f>
        <v>49542.41</v>
      </c>
      <c r="H21" s="200">
        <v>49872.627978142067</v>
      </c>
      <c r="I21" s="200">
        <v>54826.82</v>
      </c>
      <c r="J21" s="262">
        <f>I21</f>
        <v>54826.82</v>
      </c>
      <c r="K21" s="211">
        <v>53945.263333333343</v>
      </c>
      <c r="L21" s="200">
        <v>54826.82</v>
      </c>
      <c r="M21" s="262">
        <f>L21</f>
        <v>54826.82</v>
      </c>
      <c r="N21" s="211">
        <v>54602.365519125684</v>
      </c>
      <c r="O21" s="200">
        <v>47739.24</v>
      </c>
      <c r="P21" s="262">
        <f>O21</f>
        <v>47739.24</v>
      </c>
      <c r="Q21" s="211">
        <v>48302.304426229501</v>
      </c>
      <c r="R21" s="200">
        <v>47739.24</v>
      </c>
      <c r="S21" s="262">
        <f>R21</f>
        <v>47739.24</v>
      </c>
      <c r="T21" s="211">
        <v>48302.304426229501</v>
      </c>
      <c r="U21" s="200">
        <f>134035115/1700</f>
        <v>78844.185294117648</v>
      </c>
      <c r="V21" s="200">
        <f>134035115/1700</f>
        <v>78844.185294117648</v>
      </c>
      <c r="W21" s="200">
        <f>134035115/1700</f>
        <v>78844.185294117648</v>
      </c>
    </row>
    <row r="22" spans="1:23" ht="15.6" x14ac:dyDescent="0.3">
      <c r="A22" s="212" t="s">
        <v>401</v>
      </c>
      <c r="B22" s="193" t="s">
        <v>288</v>
      </c>
      <c r="C22" s="202">
        <v>2403.13</v>
      </c>
      <c r="D22" s="202">
        <v>2403.13</v>
      </c>
      <c r="E22" s="202">
        <v>2403.13</v>
      </c>
      <c r="F22" s="202">
        <v>2436.6210000000001</v>
      </c>
      <c r="G22" s="202">
        <v>2436.6210000000001</v>
      </c>
      <c r="H22" s="202">
        <v>2436.6210000000001</v>
      </c>
      <c r="I22" s="202">
        <v>2450</v>
      </c>
      <c r="J22" s="202">
        <v>2450</v>
      </c>
      <c r="K22" s="202">
        <v>2450</v>
      </c>
      <c r="L22" s="202">
        <v>2425</v>
      </c>
      <c r="M22" s="202">
        <v>2425</v>
      </c>
      <c r="N22" s="202">
        <v>2425</v>
      </c>
      <c r="O22" s="202">
        <v>2375</v>
      </c>
      <c r="P22" s="202">
        <v>2375</v>
      </c>
      <c r="Q22" s="202">
        <v>2375</v>
      </c>
      <c r="R22" s="202">
        <v>2375</v>
      </c>
      <c r="S22" s="202">
        <v>2375</v>
      </c>
      <c r="T22" s="202">
        <v>2375</v>
      </c>
      <c r="U22" s="202">
        <v>2247.8000000000002</v>
      </c>
      <c r="V22" s="202">
        <v>2247.8000000000002</v>
      </c>
      <c r="W22" s="202">
        <v>2247.8000000000002</v>
      </c>
    </row>
    <row r="23" spans="1:23" ht="15.6" x14ac:dyDescent="0.3">
      <c r="A23" s="212" t="s">
        <v>400</v>
      </c>
      <c r="B23" s="193" t="s">
        <v>220</v>
      </c>
      <c r="C23" s="202">
        <v>3271.0853999999999</v>
      </c>
      <c r="D23" s="202">
        <v>3330.7269000000001</v>
      </c>
      <c r="E23" s="202">
        <v>3330.7269000000001</v>
      </c>
      <c r="F23" s="202">
        <v>2437.5682000000002</v>
      </c>
      <c r="G23" s="202">
        <v>2516.0079000000001</v>
      </c>
      <c r="H23" s="202">
        <v>2516.0079000000001</v>
      </c>
      <c r="I23" s="202">
        <v>2192.0808000000002</v>
      </c>
      <c r="J23" s="211">
        <v>2203.7058000000002</v>
      </c>
      <c r="K23" s="210">
        <f>J23</f>
        <v>2203.7058000000002</v>
      </c>
      <c r="L23" s="202">
        <v>5511.2524999999996</v>
      </c>
      <c r="M23" s="211">
        <v>5539.9525000000003</v>
      </c>
      <c r="N23" s="210">
        <f>M23</f>
        <v>5539.9525000000003</v>
      </c>
      <c r="O23" s="202">
        <v>2634.7474999999999</v>
      </c>
      <c r="P23" s="211">
        <v>2706.8525</v>
      </c>
      <c r="Q23" s="210">
        <f>P23</f>
        <v>2706.8525</v>
      </c>
      <c r="R23" s="202">
        <v>5341.3132999999998</v>
      </c>
      <c r="S23" s="211">
        <v>5444.8233</v>
      </c>
      <c r="T23" s="210">
        <f>S23</f>
        <v>5444.8233</v>
      </c>
      <c r="U23" s="202">
        <v>5042.9076999999997</v>
      </c>
      <c r="V23" s="211">
        <f>(5198.3985*90+9028.248*275)/365</f>
        <v>8083.9015479452055</v>
      </c>
      <c r="W23" s="210">
        <f>V23</f>
        <v>8083.9015479452055</v>
      </c>
    </row>
    <row r="24" spans="1:23" ht="15.6" x14ac:dyDescent="0.3">
      <c r="A24" s="212" t="s">
        <v>399</v>
      </c>
      <c r="B24" s="193" t="s">
        <v>220</v>
      </c>
      <c r="C24" s="202">
        <v>1589.0630000000001</v>
      </c>
      <c r="D24" s="202">
        <v>1606.9555</v>
      </c>
      <c r="E24" s="202">
        <v>1606.9555</v>
      </c>
      <c r="F24" s="202">
        <v>731.27049999999997</v>
      </c>
      <c r="G24" s="202">
        <v>754.80240000000003</v>
      </c>
      <c r="H24" s="202">
        <v>754.80240000000003</v>
      </c>
      <c r="I24" s="202">
        <v>1063.0329999999999</v>
      </c>
      <c r="J24" s="211">
        <v>1066.5205000000001</v>
      </c>
      <c r="K24" s="210">
        <f>J24</f>
        <v>1066.5205000000001</v>
      </c>
      <c r="L24" s="202">
        <v>1653.3757000000001</v>
      </c>
      <c r="M24" s="211">
        <v>1661.9857</v>
      </c>
      <c r="N24" s="210">
        <f>M24</f>
        <v>1661.9857</v>
      </c>
      <c r="O24" s="202">
        <v>1292.1505</v>
      </c>
      <c r="P24" s="211">
        <v>1313.7819999999999</v>
      </c>
      <c r="Q24" s="210">
        <f>P24</f>
        <v>1313.7819999999999</v>
      </c>
      <c r="R24" s="202">
        <v>1602.394</v>
      </c>
      <c r="S24" s="211">
        <v>1633.4469999999999</v>
      </c>
      <c r="T24" s="210">
        <f>S24</f>
        <v>1633.4469999999999</v>
      </c>
      <c r="U24" s="202">
        <v>1512.8723</v>
      </c>
      <c r="V24" s="211">
        <f>(1559.5195*90+2708.4744*275)/365</f>
        <v>2425.1704520547946</v>
      </c>
      <c r="W24" s="210">
        <f>V24</f>
        <v>2425.1704520547946</v>
      </c>
    </row>
    <row r="25" spans="1:23" ht="15.6" x14ac:dyDescent="0.3">
      <c r="A25" s="212" t="s">
        <v>398</v>
      </c>
      <c r="B25" s="193" t="s">
        <v>220</v>
      </c>
      <c r="C25" s="202">
        <v>1658.7252000000001</v>
      </c>
      <c r="D25" s="202">
        <v>1705.3</v>
      </c>
      <c r="E25" s="202">
        <v>1705.3</v>
      </c>
      <c r="F25" s="202">
        <v>1664.1510000000001</v>
      </c>
      <c r="G25" s="202">
        <v>1748.4445000000001</v>
      </c>
      <c r="H25" s="202">
        <v>1748.4445000000001</v>
      </c>
      <c r="I25" s="202">
        <v>1123.3252</v>
      </c>
      <c r="J25" s="211">
        <v>1134.7701999999999</v>
      </c>
      <c r="K25" s="210">
        <f>J25</f>
        <v>1134.7701999999999</v>
      </c>
      <c r="L25" s="202">
        <v>3848.5491999999999</v>
      </c>
      <c r="M25" s="211">
        <v>3867.2042000000001</v>
      </c>
      <c r="N25" s="210">
        <f>M25</f>
        <v>3867.2042000000001</v>
      </c>
      <c r="O25" s="202">
        <v>1333.2836</v>
      </c>
      <c r="P25" s="211">
        <v>1351.9105999999999</v>
      </c>
      <c r="Q25" s="210">
        <f>P25</f>
        <v>1351.9105999999999</v>
      </c>
      <c r="R25" s="202">
        <v>3712.4522999999999</v>
      </c>
      <c r="S25" s="211">
        <v>3765.3863000000001</v>
      </c>
      <c r="T25" s="210">
        <f>S25</f>
        <v>3765.3863000000001</v>
      </c>
      <c r="U25" s="202">
        <v>3440.3054999999999</v>
      </c>
      <c r="V25" s="211">
        <f>(3619.7653*90+6215.9708*275)/365</f>
        <v>5575.8105397260279</v>
      </c>
      <c r="W25" s="211">
        <f>(3619.7653*90+6215.9708*275)/365</f>
        <v>5575.8105397260279</v>
      </c>
    </row>
    <row r="26" spans="1:23" ht="15.6" x14ac:dyDescent="0.3">
      <c r="A26" s="212" t="s">
        <v>397</v>
      </c>
      <c r="B26" s="193" t="s">
        <v>220</v>
      </c>
      <c r="C26" s="202">
        <v>0</v>
      </c>
      <c r="D26" s="202">
        <v>0</v>
      </c>
      <c r="E26" s="202">
        <v>0</v>
      </c>
      <c r="F26" s="202">
        <v>1438.1851999999999</v>
      </c>
      <c r="G26" s="202">
        <v>1397.5936999999999</v>
      </c>
      <c r="H26" s="202">
        <v>1397.5936999999999</v>
      </c>
      <c r="I26" s="202">
        <v>0</v>
      </c>
      <c r="J26" s="211">
        <v>0</v>
      </c>
      <c r="K26" s="211">
        <v>0</v>
      </c>
      <c r="L26" s="202">
        <v>2538.8465999999999</v>
      </c>
      <c r="M26" s="211">
        <v>2275.5497999999998</v>
      </c>
      <c r="N26" s="211">
        <v>0</v>
      </c>
      <c r="O26" s="202">
        <v>0</v>
      </c>
      <c r="P26" s="211">
        <v>0</v>
      </c>
      <c r="Q26" s="211">
        <v>0</v>
      </c>
      <c r="R26" s="202">
        <v>403.13940000000002</v>
      </c>
      <c r="S26" s="211">
        <v>179.3827</v>
      </c>
      <c r="T26" s="211">
        <v>179.3827</v>
      </c>
      <c r="U26" s="202">
        <v>3427.6233000000002</v>
      </c>
      <c r="V26" s="211">
        <f>(3401.2059*90+5827.5446*275)/365</f>
        <v>5229.269304109589</v>
      </c>
      <c r="W26" s="211">
        <f>(3401.2059*90+5827.5446*275)/365</f>
        <v>5229.269304109589</v>
      </c>
    </row>
    <row r="27" spans="1:23" ht="15.6" x14ac:dyDescent="0.3">
      <c r="A27" s="212" t="s">
        <v>396</v>
      </c>
      <c r="B27" s="193" t="s">
        <v>59</v>
      </c>
      <c r="C27" s="248">
        <v>6.5100000000000005E-2</v>
      </c>
      <c r="D27" s="248">
        <v>6.6900000000000001E-2</v>
      </c>
      <c r="E27" s="248">
        <v>6.6900000000000001E-2</v>
      </c>
      <c r="F27" s="248">
        <v>9.8560999999999996E-2</v>
      </c>
      <c r="G27" s="248">
        <v>9.8234000000000002E-2</v>
      </c>
      <c r="H27" s="248">
        <v>9.8234000000000002E-2</v>
      </c>
      <c r="I27" s="248">
        <v>2.3400000000000001E-2</v>
      </c>
      <c r="J27" s="248">
        <v>2.3400000000000001E-2</v>
      </c>
      <c r="K27" s="249">
        <f>J27</f>
        <v>2.3400000000000001E-2</v>
      </c>
      <c r="L27" s="248">
        <v>8.5834999999999995E-2</v>
      </c>
      <c r="M27" s="248">
        <v>8.7221000000000007E-2</v>
      </c>
      <c r="N27" s="249">
        <f>M27</f>
        <v>8.7221000000000007E-2</v>
      </c>
      <c r="O27" s="248">
        <v>8.9800000000000005E-2</v>
      </c>
      <c r="P27" s="248">
        <v>8.7999999999999995E-2</v>
      </c>
      <c r="Q27" s="249">
        <f>P27</f>
        <v>8.7999999999999995E-2</v>
      </c>
      <c r="R27" s="248">
        <v>8.1799999999999998E-2</v>
      </c>
      <c r="S27" s="248">
        <v>8.1600000000000006E-2</v>
      </c>
      <c r="T27" s="249">
        <f>S27</f>
        <v>8.1600000000000006E-2</v>
      </c>
      <c r="U27" s="248">
        <v>7.9246999999999998E-2</v>
      </c>
      <c r="V27" s="248">
        <f>(7.9269%*90+7.8954%*275)/365</f>
        <v>7.9031671232876716E-2</v>
      </c>
      <c r="W27" s="249">
        <f>V27</f>
        <v>7.9031671232876716E-2</v>
      </c>
    </row>
    <row r="28" spans="1:23" ht="15.6" x14ac:dyDescent="0.3">
      <c r="A28" s="212" t="s">
        <v>395</v>
      </c>
      <c r="B28" s="193" t="s">
        <v>59</v>
      </c>
      <c r="C28" s="261"/>
      <c r="D28" s="261"/>
      <c r="E28" s="261"/>
      <c r="F28" s="261"/>
      <c r="G28" s="255"/>
      <c r="H28" s="261"/>
      <c r="I28" s="261"/>
      <c r="J28" s="254"/>
      <c r="K28" s="253"/>
      <c r="L28" s="261"/>
      <c r="M28" s="254"/>
      <c r="N28" s="253"/>
      <c r="O28" s="261"/>
      <c r="P28" s="254"/>
      <c r="Q28" s="253"/>
      <c r="R28" s="261"/>
      <c r="S28" s="254"/>
      <c r="T28" s="253"/>
      <c r="U28" s="261"/>
      <c r="V28" s="254"/>
      <c r="W28" s="253"/>
    </row>
    <row r="29" spans="1:23" ht="15.6" x14ac:dyDescent="0.3">
      <c r="A29" s="212" t="s">
        <v>394</v>
      </c>
      <c r="B29" s="193" t="s">
        <v>59</v>
      </c>
      <c r="C29" s="255"/>
      <c r="D29" s="255"/>
      <c r="E29" s="255"/>
      <c r="F29" s="255"/>
      <c r="G29" s="255"/>
      <c r="H29" s="255"/>
      <c r="I29" s="255"/>
      <c r="J29" s="254"/>
      <c r="K29" s="253"/>
      <c r="L29" s="255"/>
      <c r="M29" s="254"/>
      <c r="N29" s="253"/>
      <c r="O29" s="255"/>
      <c r="P29" s="254"/>
      <c r="Q29" s="253"/>
      <c r="R29" s="255"/>
      <c r="S29" s="254"/>
      <c r="T29" s="253"/>
      <c r="U29" s="255"/>
      <c r="V29" s="254"/>
      <c r="W29" s="253"/>
    </row>
    <row r="30" spans="1:23" ht="15.6" x14ac:dyDescent="0.3">
      <c r="A30" s="260" t="s">
        <v>393</v>
      </c>
      <c r="B30" s="259" t="s">
        <v>367</v>
      </c>
      <c r="C30" s="257">
        <v>3271.0853999999999</v>
      </c>
      <c r="D30" s="258">
        <v>3330.7269000000001</v>
      </c>
      <c r="E30" s="258">
        <v>3330.7269000000001</v>
      </c>
      <c r="F30" s="257">
        <f>F23</f>
        <v>2437.5682000000002</v>
      </c>
      <c r="G30" s="257">
        <f>G23</f>
        <v>2516.0079000000001</v>
      </c>
      <c r="H30" s="257">
        <f>H23</f>
        <v>2516.0079000000001</v>
      </c>
      <c r="I30" s="257">
        <f>I23</f>
        <v>2192.0808000000002</v>
      </c>
      <c r="J30" s="257">
        <f>J23</f>
        <v>2203.7058000000002</v>
      </c>
      <c r="K30" s="256">
        <f>J30</f>
        <v>2203.7058000000002</v>
      </c>
      <c r="L30" s="257">
        <f>L23</f>
        <v>5511.2524999999996</v>
      </c>
      <c r="M30" s="257">
        <f>M23</f>
        <v>5539.9525000000003</v>
      </c>
      <c r="N30" s="256">
        <f>M30</f>
        <v>5539.9525000000003</v>
      </c>
      <c r="O30" s="257">
        <f>O23</f>
        <v>2634.7474999999999</v>
      </c>
      <c r="P30" s="257">
        <f>P23</f>
        <v>2706.8525</v>
      </c>
      <c r="Q30" s="256">
        <f>P30</f>
        <v>2706.8525</v>
      </c>
      <c r="R30" s="257">
        <f>R23</f>
        <v>5341.3132999999998</v>
      </c>
      <c r="S30" s="257">
        <f>S23</f>
        <v>5444.8233</v>
      </c>
      <c r="T30" s="256">
        <f>S30</f>
        <v>5444.8233</v>
      </c>
      <c r="U30" s="257">
        <f>U23</f>
        <v>5042.9076999999997</v>
      </c>
      <c r="V30" s="257">
        <f>V23</f>
        <v>8083.9015479452055</v>
      </c>
      <c r="W30" s="256">
        <f>V30</f>
        <v>8083.9015479452055</v>
      </c>
    </row>
    <row r="31" spans="1:23" ht="15.6" x14ac:dyDescent="0.3">
      <c r="A31" s="212" t="s">
        <v>392</v>
      </c>
      <c r="B31" s="193" t="s">
        <v>391</v>
      </c>
      <c r="C31" s="255"/>
      <c r="D31" s="255"/>
      <c r="E31" s="255"/>
      <c r="F31" s="255"/>
      <c r="G31" s="255"/>
      <c r="H31" s="255"/>
      <c r="I31" s="255"/>
      <c r="J31" s="254"/>
      <c r="K31" s="253"/>
      <c r="L31" s="255"/>
      <c r="M31" s="254"/>
      <c r="N31" s="253"/>
      <c r="O31" s="255"/>
      <c r="P31" s="254"/>
      <c r="Q31" s="253"/>
      <c r="R31" s="255"/>
      <c r="S31" s="254"/>
      <c r="T31" s="253"/>
      <c r="U31" s="255"/>
      <c r="V31" s="254"/>
      <c r="W31" s="253"/>
    </row>
    <row r="32" spans="1:23" ht="15.6" x14ac:dyDescent="0.3">
      <c r="A32" s="212" t="s">
        <v>390</v>
      </c>
      <c r="B32" s="193" t="s">
        <v>59</v>
      </c>
      <c r="C32" s="252"/>
      <c r="D32" s="252"/>
      <c r="E32" s="252"/>
      <c r="F32" s="252"/>
      <c r="G32" s="252"/>
      <c r="H32" s="252"/>
      <c r="I32" s="252"/>
      <c r="J32" s="251"/>
      <c r="K32" s="250"/>
      <c r="L32" s="252"/>
      <c r="M32" s="251"/>
      <c r="N32" s="250"/>
      <c r="O32" s="252"/>
      <c r="P32" s="251"/>
      <c r="Q32" s="250"/>
      <c r="R32" s="252"/>
      <c r="S32" s="251"/>
      <c r="T32" s="250"/>
      <c r="U32" s="252"/>
      <c r="V32" s="251"/>
      <c r="W32" s="250"/>
    </row>
    <row r="33" spans="1:23" ht="15.6" x14ac:dyDescent="0.3">
      <c r="A33" s="212" t="s">
        <v>389</v>
      </c>
      <c r="B33" s="193" t="s">
        <v>59</v>
      </c>
      <c r="C33" s="252"/>
      <c r="D33" s="252"/>
      <c r="E33" s="252"/>
      <c r="F33" s="252"/>
      <c r="G33" s="252"/>
      <c r="H33" s="252"/>
      <c r="I33" s="252"/>
      <c r="J33" s="251"/>
      <c r="K33" s="250"/>
      <c r="L33" s="252"/>
      <c r="M33" s="251"/>
      <c r="N33" s="250"/>
      <c r="O33" s="252"/>
      <c r="P33" s="251"/>
      <c r="Q33" s="250"/>
      <c r="R33" s="252"/>
      <c r="S33" s="251"/>
      <c r="T33" s="250"/>
      <c r="U33" s="252"/>
      <c r="V33" s="251"/>
      <c r="W33" s="250"/>
    </row>
    <row r="34" spans="1:23" ht="15.6" x14ac:dyDescent="0.3">
      <c r="A34" s="212" t="s">
        <v>388</v>
      </c>
      <c r="B34" s="193" t="s">
        <v>59</v>
      </c>
      <c r="C34" s="248" t="s">
        <v>387</v>
      </c>
      <c r="D34" s="248"/>
      <c r="E34" s="248"/>
      <c r="F34" s="248">
        <v>5.1233000000000001E-2</v>
      </c>
      <c r="G34" s="248">
        <v>5.1233000000000001E-2</v>
      </c>
      <c r="H34" s="248">
        <v>5.1233000000000001E-2</v>
      </c>
      <c r="I34" s="248" t="s">
        <v>387</v>
      </c>
      <c r="J34" s="247" t="s">
        <v>387</v>
      </c>
      <c r="K34" s="249"/>
      <c r="L34" s="248">
        <v>5.1159000000000003E-2</v>
      </c>
      <c r="M34" s="247">
        <f>L34</f>
        <v>5.1159000000000003E-2</v>
      </c>
      <c r="N34" s="247">
        <f>M34</f>
        <v>5.1159000000000003E-2</v>
      </c>
      <c r="O34" s="248" t="s">
        <v>387</v>
      </c>
      <c r="P34" s="247" t="str">
        <f>O34</f>
        <v>na</v>
      </c>
      <c r="Q34" s="247" t="str">
        <f>P34</f>
        <v>na</v>
      </c>
      <c r="R34" s="248">
        <v>5.1799999999999999E-2</v>
      </c>
      <c r="S34" s="247">
        <f>R34</f>
        <v>5.1799999999999999E-2</v>
      </c>
      <c r="T34" s="247">
        <f>S34</f>
        <v>5.1799999999999999E-2</v>
      </c>
      <c r="U34" s="248">
        <v>5.0570999999999998E-2</v>
      </c>
      <c r="V34" s="247">
        <f>(5.0571%*90+4.9829%*275)/365</f>
        <v>5.0011958904109588E-2</v>
      </c>
      <c r="W34" s="247">
        <f>V34</f>
        <v>5.0011958904109588E-2</v>
      </c>
    </row>
    <row r="35" spans="1:23" ht="15.6" x14ac:dyDescent="0.3">
      <c r="A35" s="212" t="s">
        <v>386</v>
      </c>
      <c r="B35" s="193" t="s">
        <v>59</v>
      </c>
      <c r="C35" s="248">
        <v>0.13500000000000001</v>
      </c>
      <c r="D35" s="248">
        <v>0.13500000000000001</v>
      </c>
      <c r="E35" s="248">
        <v>0.13500000000000001</v>
      </c>
      <c r="F35" s="248">
        <v>0.13500000000000001</v>
      </c>
      <c r="G35" s="248">
        <v>0.13500000000000001</v>
      </c>
      <c r="H35" s="248">
        <v>0.13500000000000001</v>
      </c>
      <c r="I35" s="248">
        <v>0.13500000000000001</v>
      </c>
      <c r="J35" s="247">
        <v>0.13500000000000001</v>
      </c>
      <c r="K35" s="247">
        <v>0.13500000000000001</v>
      </c>
      <c r="L35" s="248">
        <v>0.13500000000000001</v>
      </c>
      <c r="M35" s="247">
        <v>0.13500000000000001</v>
      </c>
      <c r="N35" s="247">
        <v>0.13500000000000001</v>
      </c>
      <c r="O35" s="248">
        <v>0.13500000000000001</v>
      </c>
      <c r="P35" s="247">
        <v>0.13500000000000001</v>
      </c>
      <c r="Q35" s="247">
        <v>0.13500000000000001</v>
      </c>
      <c r="R35" s="248">
        <v>0.13500000000000001</v>
      </c>
      <c r="S35" s="247">
        <v>0.13500000000000001</v>
      </c>
      <c r="T35" s="247">
        <v>0.13500000000000001</v>
      </c>
      <c r="U35" s="248">
        <v>0.13500000000000001</v>
      </c>
      <c r="V35" s="247">
        <v>0.13500000000000001</v>
      </c>
      <c r="W35" s="247">
        <v>0.13500000000000001</v>
      </c>
    </row>
    <row r="36" spans="1:23" ht="19.5" customHeight="1" x14ac:dyDescent="0.3">
      <c r="A36" s="212" t="s">
        <v>385</v>
      </c>
      <c r="B36" s="193" t="s">
        <v>59</v>
      </c>
      <c r="C36" s="246">
        <v>0.239394</v>
      </c>
      <c r="D36" s="246">
        <v>0.239394</v>
      </c>
      <c r="E36" s="246">
        <v>0.239394</v>
      </c>
      <c r="F36" s="246">
        <v>0.239394</v>
      </c>
      <c r="G36" s="246">
        <v>0.239394</v>
      </c>
      <c r="H36" s="246">
        <v>0.239394</v>
      </c>
      <c r="I36" s="246">
        <v>0.239394</v>
      </c>
      <c r="J36" s="245">
        <v>0.239394</v>
      </c>
      <c r="K36" s="245">
        <v>0.239394</v>
      </c>
      <c r="L36" s="246">
        <v>0.239394</v>
      </c>
      <c r="M36" s="245">
        <v>0.239394</v>
      </c>
      <c r="N36" s="245">
        <v>0.239394</v>
      </c>
      <c r="O36" s="246">
        <v>0.239394</v>
      </c>
      <c r="P36" s="245">
        <v>0.239394</v>
      </c>
      <c r="Q36" s="245">
        <v>0.239394</v>
      </c>
      <c r="R36" s="246">
        <v>0.239394</v>
      </c>
      <c r="S36" s="245">
        <v>0.239394</v>
      </c>
      <c r="T36" s="245">
        <v>0.239394</v>
      </c>
      <c r="U36" s="246">
        <v>0.239394</v>
      </c>
      <c r="V36" s="245">
        <v>0.239394</v>
      </c>
      <c r="W36" s="245">
        <v>0.239394</v>
      </c>
    </row>
    <row r="37" spans="1:23" ht="21" customHeight="1" x14ac:dyDescent="0.3">
      <c r="A37" s="194" t="s">
        <v>384</v>
      </c>
      <c r="B37" s="216" t="s">
        <v>351</v>
      </c>
      <c r="C37" s="205">
        <v>293.08300000000003</v>
      </c>
      <c r="D37" s="205">
        <v>293.08</v>
      </c>
      <c r="E37" s="205">
        <v>360.49</v>
      </c>
      <c r="F37" s="205">
        <v>294.87299999999999</v>
      </c>
      <c r="G37" s="205">
        <v>294.87299999999999</v>
      </c>
      <c r="H37" s="205">
        <v>357.26</v>
      </c>
      <c r="I37" s="205">
        <v>295.14100000000002</v>
      </c>
      <c r="J37" s="205">
        <v>295.14100000000002</v>
      </c>
      <c r="K37" s="244">
        <v>318</v>
      </c>
      <c r="L37" s="205">
        <v>282.08</v>
      </c>
      <c r="M37" s="205">
        <v>282.08</v>
      </c>
      <c r="N37" s="244">
        <v>301.68</v>
      </c>
      <c r="O37" s="205">
        <v>160.511</v>
      </c>
      <c r="P37" s="205">
        <v>160.511</v>
      </c>
      <c r="Q37" s="243">
        <v>175.75</v>
      </c>
      <c r="R37" s="205">
        <v>160.511</v>
      </c>
      <c r="S37" s="205">
        <v>160.511</v>
      </c>
      <c r="T37" s="243">
        <v>172.87</v>
      </c>
      <c r="U37" s="205">
        <v>385.36399999999998</v>
      </c>
      <c r="V37" s="205">
        <v>385.36399999999998</v>
      </c>
      <c r="W37" s="243">
        <v>462.44</v>
      </c>
    </row>
    <row r="38" spans="1:23" ht="3" customHeight="1" x14ac:dyDescent="0.3">
      <c r="A38" s="212"/>
      <c r="B38" s="193"/>
      <c r="C38" s="202"/>
      <c r="D38" s="202"/>
      <c r="E38" s="202"/>
      <c r="F38" s="202"/>
      <c r="G38" s="202"/>
      <c r="H38" s="202"/>
      <c r="I38" s="202"/>
      <c r="J38" s="211"/>
      <c r="K38" s="210"/>
      <c r="L38" s="202"/>
      <c r="M38" s="211"/>
      <c r="N38" s="210"/>
      <c r="O38" s="202"/>
      <c r="P38" s="211"/>
      <c r="Q38" s="210"/>
      <c r="R38" s="202"/>
      <c r="S38" s="211"/>
      <c r="T38" s="210"/>
      <c r="U38" s="202"/>
      <c r="V38" s="211"/>
      <c r="W38" s="210"/>
    </row>
    <row r="39" spans="1:23" ht="15.6" x14ac:dyDescent="0.3">
      <c r="A39" s="212" t="s">
        <v>355</v>
      </c>
      <c r="B39" s="193"/>
      <c r="C39" s="202"/>
      <c r="D39" s="202"/>
      <c r="E39" s="202"/>
      <c r="F39" s="202"/>
      <c r="G39" s="202"/>
      <c r="H39" s="202"/>
      <c r="I39" s="202"/>
      <c r="J39" s="211"/>
      <c r="K39" s="210"/>
      <c r="L39" s="202"/>
      <c r="M39" s="211"/>
      <c r="N39" s="210"/>
      <c r="O39" s="202"/>
      <c r="P39" s="211"/>
      <c r="Q39" s="210"/>
      <c r="R39" s="202"/>
      <c r="S39" s="211"/>
      <c r="T39" s="210"/>
      <c r="U39" s="202"/>
      <c r="V39" s="211"/>
      <c r="W39" s="210"/>
    </row>
    <row r="40" spans="1:23" ht="15.6" x14ac:dyDescent="0.3">
      <c r="A40" s="202" t="s">
        <v>383</v>
      </c>
      <c r="B40" s="239" t="s">
        <v>220</v>
      </c>
      <c r="C40" s="232">
        <v>311.44729999999998</v>
      </c>
      <c r="D40" s="232">
        <v>331.05829999999997</v>
      </c>
      <c r="E40" s="232">
        <v>331.05829999999997</v>
      </c>
      <c r="F40" s="232">
        <v>81.981899999999996</v>
      </c>
      <c r="G40" s="232">
        <v>87.157700000000006</v>
      </c>
      <c r="H40" s="232">
        <v>87.157700000000006</v>
      </c>
      <c r="I40" s="232">
        <v>200.76</v>
      </c>
      <c r="J40" s="231">
        <v>213.36</v>
      </c>
      <c r="K40" s="231">
        <v>213.36</v>
      </c>
      <c r="L40" s="232">
        <v>240</v>
      </c>
      <c r="M40" s="231">
        <v>255.15</v>
      </c>
      <c r="N40" s="231">
        <v>255.15</v>
      </c>
      <c r="O40" s="232">
        <v>180.0034</v>
      </c>
      <c r="P40" s="231">
        <v>191.37360000000001</v>
      </c>
      <c r="Q40" s="231">
        <v>191.37360000000001</v>
      </c>
      <c r="R40" s="232">
        <v>360.0068</v>
      </c>
      <c r="S40" s="231">
        <v>382.74720000000002</v>
      </c>
      <c r="T40" s="231">
        <v>382.74720000000002</v>
      </c>
      <c r="U40" s="232">
        <v>95.04</v>
      </c>
      <c r="V40" s="231">
        <f>(101.046*90+202.092*275)/365</f>
        <v>177.1765479452055</v>
      </c>
      <c r="W40" s="231">
        <f>(101.046*90+202.092*275)/365</f>
        <v>177.1765479452055</v>
      </c>
    </row>
    <row r="41" spans="1:23" ht="15.6" x14ac:dyDescent="0.3">
      <c r="A41" s="202" t="s">
        <v>382</v>
      </c>
      <c r="B41" s="239" t="s">
        <v>220</v>
      </c>
      <c r="C41" s="232">
        <v>90.427800000000005</v>
      </c>
      <c r="D41" s="232">
        <v>106.0772</v>
      </c>
      <c r="E41" s="232">
        <v>106.0772</v>
      </c>
      <c r="F41" s="232">
        <v>124.88509999999999</v>
      </c>
      <c r="G41" s="232">
        <v>128.90379999999999</v>
      </c>
      <c r="H41" s="232">
        <v>128.90379999999999</v>
      </c>
      <c r="I41" s="232">
        <v>54.553199999999997</v>
      </c>
      <c r="J41" s="231">
        <v>56.150500000000001</v>
      </c>
      <c r="K41" s="231">
        <v>56.150500000000001</v>
      </c>
      <c r="L41" s="232">
        <v>281.95179999999999</v>
      </c>
      <c r="M41" s="231">
        <v>283.42009999999999</v>
      </c>
      <c r="N41" s="231">
        <v>283.42009999999999</v>
      </c>
      <c r="O41" s="232">
        <v>73.852999999999994</v>
      </c>
      <c r="P41" s="231">
        <v>83.136899999999997</v>
      </c>
      <c r="Q41" s="231">
        <v>83.136899999999997</v>
      </c>
      <c r="R41" s="232">
        <v>276.69069999999999</v>
      </c>
      <c r="S41" s="231">
        <v>282.05270000000002</v>
      </c>
      <c r="T41" s="231">
        <v>282.05270000000002</v>
      </c>
      <c r="U41" s="232">
        <v>255.0249</v>
      </c>
      <c r="V41" s="231">
        <f>(262.8882*90+449.8686*275)/365</f>
        <v>403.76384383561646</v>
      </c>
      <c r="W41" s="231">
        <f>(262.8882*90+449.8686*275)/365</f>
        <v>403.76384383561646</v>
      </c>
    </row>
    <row r="42" spans="1:23" ht="15.6" x14ac:dyDescent="0.3">
      <c r="A42" s="202" t="s">
        <v>381</v>
      </c>
      <c r="B42" s="239" t="s">
        <v>220</v>
      </c>
      <c r="C42" s="232">
        <v>0</v>
      </c>
      <c r="D42" s="232">
        <v>0</v>
      </c>
      <c r="E42" s="232">
        <v>0</v>
      </c>
      <c r="F42" s="232">
        <v>139.74860000000001</v>
      </c>
      <c r="G42" s="232">
        <v>132.21340000000001</v>
      </c>
      <c r="H42" s="232">
        <v>132.21340000000001</v>
      </c>
      <c r="I42" s="232">
        <v>0</v>
      </c>
      <c r="J42" s="231">
        <v>0</v>
      </c>
      <c r="K42" s="231">
        <v>0</v>
      </c>
      <c r="L42" s="232">
        <v>206.6208</v>
      </c>
      <c r="M42" s="231">
        <v>187.0538</v>
      </c>
      <c r="N42" s="231">
        <v>187.0538</v>
      </c>
      <c r="O42" s="232">
        <v>0</v>
      </c>
      <c r="P42" s="231">
        <v>0</v>
      </c>
      <c r="Q42" s="231">
        <v>0</v>
      </c>
      <c r="R42" s="232">
        <v>23.8126</v>
      </c>
      <c r="S42" s="231">
        <v>7.3167999999999997</v>
      </c>
      <c r="T42" s="231">
        <v>7.3167999999999997</v>
      </c>
      <c r="U42" s="232">
        <v>272.13139999999999</v>
      </c>
      <c r="V42" s="231">
        <f>(270.6572*90+465.3047*275)/365</f>
        <v>417.30942602739725</v>
      </c>
      <c r="W42" s="231">
        <f>(270.6572*90+465.3047*275)/365</f>
        <v>417.30942602739725</v>
      </c>
    </row>
    <row r="43" spans="1:23" ht="15.6" x14ac:dyDescent="0.3">
      <c r="A43" s="202" t="s">
        <v>380</v>
      </c>
      <c r="B43" s="239" t="s">
        <v>220</v>
      </c>
      <c r="C43" s="232">
        <v>323.827</v>
      </c>
      <c r="D43" s="232">
        <v>327.47320000000002</v>
      </c>
      <c r="E43" s="232">
        <v>327.47320000000002</v>
      </c>
      <c r="F43" s="232">
        <v>149.02189999999999</v>
      </c>
      <c r="G43" s="232">
        <v>153.81729999999999</v>
      </c>
      <c r="H43" s="232">
        <v>153.81729999999999</v>
      </c>
      <c r="I43" s="232">
        <v>216.6301</v>
      </c>
      <c r="J43" s="231">
        <v>217.3408</v>
      </c>
      <c r="K43" s="231">
        <v>217.3408</v>
      </c>
      <c r="L43" s="232">
        <v>336.93299999999999</v>
      </c>
      <c r="M43" s="231">
        <v>338.68759999999997</v>
      </c>
      <c r="N43" s="231">
        <v>338.68759999999997</v>
      </c>
      <c r="O43" s="232">
        <v>263.32069999999999</v>
      </c>
      <c r="P43" s="231">
        <v>267.72890000000001</v>
      </c>
      <c r="Q43" s="231">
        <v>267.72890000000001</v>
      </c>
      <c r="R43" s="232">
        <v>326.5437</v>
      </c>
      <c r="S43" s="231">
        <v>332.87180000000001</v>
      </c>
      <c r="T43" s="231">
        <v>332.87180000000001</v>
      </c>
      <c r="U43" s="232">
        <v>308.3005</v>
      </c>
      <c r="V43" s="231">
        <f>(317.8065*90+551.9461*275)/365</f>
        <v>494.2130479452054</v>
      </c>
      <c r="W43" s="231">
        <v>333.87180000000001</v>
      </c>
    </row>
    <row r="44" spans="1:23" ht="15.6" x14ac:dyDescent="0.3">
      <c r="A44" s="202" t="s">
        <v>379</v>
      </c>
      <c r="B44" s="239" t="s">
        <v>220</v>
      </c>
      <c r="C44" s="232">
        <v>157.5128</v>
      </c>
      <c r="D44" s="232">
        <v>159.52809999999999</v>
      </c>
      <c r="E44" s="232">
        <v>159.52809999999999</v>
      </c>
      <c r="F44" s="232">
        <v>61.128500000000003</v>
      </c>
      <c r="G44" s="232">
        <v>61.606999999999999</v>
      </c>
      <c r="H44" s="232">
        <v>61.606999999999999</v>
      </c>
      <c r="I44" s="232">
        <v>84.890199999999993</v>
      </c>
      <c r="J44" s="231">
        <v>85.907700000000006</v>
      </c>
      <c r="K44" s="231">
        <v>85.907700000000006</v>
      </c>
      <c r="L44" s="232">
        <v>150.88570000000001</v>
      </c>
      <c r="M44" s="231">
        <v>151.7715</v>
      </c>
      <c r="N44" s="231">
        <v>151.7715</v>
      </c>
      <c r="O44" s="232">
        <v>63.354700000000001</v>
      </c>
      <c r="P44" s="231">
        <v>64.498199999999997</v>
      </c>
      <c r="Q44" s="231">
        <v>64.498199999999997</v>
      </c>
      <c r="R44" s="232">
        <v>125.6207</v>
      </c>
      <c r="S44" s="231">
        <v>127.16670000000001</v>
      </c>
      <c r="T44" s="231">
        <v>127.16670000000001</v>
      </c>
      <c r="U44" s="232">
        <v>105.37390000000001</v>
      </c>
      <c r="V44" s="231">
        <f>(101.6669*90+198.0331*275)/365</f>
        <v>174.27157123287671</v>
      </c>
      <c r="W44" s="231">
        <f>(317.8065*90+551.9461*275)/365</f>
        <v>494.2130479452054</v>
      </c>
    </row>
    <row r="45" spans="1:23" ht="15.6" x14ac:dyDescent="0.3">
      <c r="A45" s="242" t="s">
        <v>262</v>
      </c>
      <c r="B45" s="239" t="s">
        <v>220</v>
      </c>
      <c r="C45" s="241">
        <f>((2.477/100)*10^6*C14)/10^7</f>
        <v>26.951263003968002</v>
      </c>
      <c r="D45" s="241">
        <f>((2.477/100)*10^6*D14)/10^7</f>
        <v>26.951263003968002</v>
      </c>
      <c r="E45" s="241">
        <f>((2.4936313989071/100)*E14*10^6)/10^7</f>
        <v>27.132222715744</v>
      </c>
      <c r="F45" s="241">
        <f>((2.477/100)*10^6*F14)/10^7</f>
        <v>8.4871048665000011</v>
      </c>
      <c r="G45" s="241">
        <f>F45</f>
        <v>8.4871048665000011</v>
      </c>
      <c r="H45" s="241">
        <f>((2.4936313989071/100)*H14*10^6)/10^7</f>
        <v>8.5440901013006272</v>
      </c>
      <c r="I45" s="241">
        <f>((2.741/100)*10^6*I14)/10^7</f>
        <v>15.233928484319996</v>
      </c>
      <c r="J45" s="241">
        <f>((2.741/100)*10^6*J14)/10^7</f>
        <v>15.233928484319996</v>
      </c>
      <c r="K45" s="240">
        <f>((2.69726316666667/100)*K14*10^6)/10^7</f>
        <v>14.990847933013699</v>
      </c>
      <c r="L45" s="241">
        <f>((2.741/100)*10^6*L14)/10^7</f>
        <v>28.174995283499999</v>
      </c>
      <c r="M45" s="241">
        <f>((2.741/100)*10^6*M14)/10^7</f>
        <v>28.174995283499999</v>
      </c>
      <c r="N45" s="241">
        <f>((2.741/100)*10^6*N14)/10^7</f>
        <v>28.174995283499999</v>
      </c>
      <c r="O45" s="241">
        <f>((2.741/100)*10^6*O14)/10^7</f>
        <v>18.783330189000001</v>
      </c>
      <c r="P45" s="241">
        <f>((2.741/100)*10^6*P14)/10^7</f>
        <v>18.783330189000001</v>
      </c>
      <c r="Q45" s="241">
        <f>(2.41511522131148/100)*Q14*10^6/10^7</f>
        <v>16.550130115422593</v>
      </c>
      <c r="R45" s="241">
        <f>((2.387/100)*10^6*R14)/10^7</f>
        <v>32.714928246000007</v>
      </c>
      <c r="S45" s="241">
        <f>((2.387/100)*10^6*S14)/10^7</f>
        <v>32.714928246000007</v>
      </c>
      <c r="T45" s="241">
        <f>(2.41511522131148/100)*T14*10^6/10^7</f>
        <v>33.100260230845187</v>
      </c>
      <c r="U45" s="241">
        <f>((78844.19*0.5*100/10^6)*U14*10^6/100)/10^7</f>
        <v>17.829829620718829</v>
      </c>
      <c r="V45" s="241">
        <f>U45</f>
        <v>17.829829620718829</v>
      </c>
      <c r="W45" s="241">
        <f>V45</f>
        <v>17.829829620718829</v>
      </c>
    </row>
    <row r="46" spans="1:23" ht="15.6" x14ac:dyDescent="0.3">
      <c r="A46" s="202" t="s">
        <v>378</v>
      </c>
      <c r="B46" s="239" t="s">
        <v>220</v>
      </c>
      <c r="C46" s="202">
        <f>5+41.5703</f>
        <v>46.570300000000003</v>
      </c>
      <c r="D46" s="202">
        <f>7.5+44.21</f>
        <v>51.71</v>
      </c>
      <c r="E46" s="202">
        <f>7.5+44.21</f>
        <v>51.71</v>
      </c>
      <c r="F46" s="202">
        <v>0</v>
      </c>
      <c r="G46" s="232">
        <v>0</v>
      </c>
      <c r="H46" s="232">
        <v>0</v>
      </c>
      <c r="I46" s="202">
        <v>4.2</v>
      </c>
      <c r="J46" s="231">
        <v>6.3</v>
      </c>
      <c r="K46" s="231">
        <v>6.3</v>
      </c>
      <c r="L46" s="202">
        <v>0</v>
      </c>
      <c r="M46" s="231">
        <v>0</v>
      </c>
      <c r="N46" s="231">
        <v>0</v>
      </c>
      <c r="O46" s="202">
        <v>5</v>
      </c>
      <c r="P46" s="231">
        <v>5</v>
      </c>
      <c r="Q46" s="231">
        <v>5</v>
      </c>
      <c r="R46" s="202">
        <v>2</v>
      </c>
      <c r="S46" s="231">
        <v>3</v>
      </c>
      <c r="T46" s="231">
        <v>3</v>
      </c>
      <c r="U46" s="202">
        <v>0</v>
      </c>
      <c r="V46" s="231">
        <v>0</v>
      </c>
      <c r="W46" s="231">
        <v>0</v>
      </c>
    </row>
    <row r="47" spans="1:23" ht="15.6" x14ac:dyDescent="0.3">
      <c r="A47" s="202" t="s">
        <v>377</v>
      </c>
      <c r="B47" s="239" t="s">
        <v>220</v>
      </c>
      <c r="C47" s="202"/>
      <c r="D47" s="202"/>
      <c r="E47" s="202"/>
      <c r="F47" s="202"/>
      <c r="G47" s="232"/>
      <c r="H47" s="202"/>
      <c r="I47" s="202"/>
      <c r="J47" s="231"/>
      <c r="K47" s="230"/>
      <c r="L47" s="202"/>
      <c r="M47" s="231"/>
      <c r="N47" s="230"/>
      <c r="O47" s="202"/>
      <c r="P47" s="231"/>
      <c r="Q47" s="230"/>
      <c r="R47" s="202"/>
      <c r="S47" s="231"/>
      <c r="T47" s="230"/>
      <c r="U47" s="202"/>
      <c r="V47" s="231"/>
      <c r="W47" s="230"/>
    </row>
    <row r="48" spans="1:23" ht="15.6" x14ac:dyDescent="0.3">
      <c r="A48" s="236" t="s">
        <v>376</v>
      </c>
      <c r="B48" s="238" t="s">
        <v>220</v>
      </c>
      <c r="C48" s="237">
        <f t="shared" ref="C48:U48" si="4">C40+C41+C43+C44+C46+C42</f>
        <v>929.78519999999992</v>
      </c>
      <c r="D48" s="237">
        <f t="shared" si="4"/>
        <v>975.84680000000003</v>
      </c>
      <c r="E48" s="237">
        <f t="shared" si="4"/>
        <v>975.84680000000003</v>
      </c>
      <c r="F48" s="237">
        <f t="shared" si="4"/>
        <v>556.76599999999996</v>
      </c>
      <c r="G48" s="237">
        <f t="shared" si="4"/>
        <v>563.69919999999991</v>
      </c>
      <c r="H48" s="237">
        <f t="shared" si="4"/>
        <v>563.69919999999991</v>
      </c>
      <c r="I48" s="237">
        <f t="shared" si="4"/>
        <v>561.0335</v>
      </c>
      <c r="J48" s="237">
        <f t="shared" si="4"/>
        <v>579.05899999999997</v>
      </c>
      <c r="K48" s="237">
        <f t="shared" si="4"/>
        <v>579.05899999999997</v>
      </c>
      <c r="L48" s="237">
        <f t="shared" si="4"/>
        <v>1216.3913</v>
      </c>
      <c r="M48" s="237">
        <f t="shared" si="4"/>
        <v>1216.0829999999999</v>
      </c>
      <c r="N48" s="237">
        <f t="shared" si="4"/>
        <v>1216.0829999999999</v>
      </c>
      <c r="O48" s="237">
        <f t="shared" si="4"/>
        <v>585.53179999999998</v>
      </c>
      <c r="P48" s="237">
        <f t="shared" si="4"/>
        <v>611.73759999999993</v>
      </c>
      <c r="Q48" s="237">
        <f t="shared" si="4"/>
        <v>611.73759999999993</v>
      </c>
      <c r="R48" s="205">
        <f t="shared" si="4"/>
        <v>1114.6744999999999</v>
      </c>
      <c r="S48" s="205">
        <f t="shared" si="4"/>
        <v>1135.1552000000001</v>
      </c>
      <c r="T48" s="237">
        <f t="shared" si="4"/>
        <v>1135.1552000000001</v>
      </c>
      <c r="U48" s="205">
        <f t="shared" si="4"/>
        <v>1035.8706999999999</v>
      </c>
      <c r="V48" s="205">
        <f>(851.3519*90+1467.1194*275)/365</f>
        <v>1315.2863178082193</v>
      </c>
      <c r="W48" s="205">
        <f>(851.3519*90+1467.1194*275)/365</f>
        <v>1315.2863178082193</v>
      </c>
    </row>
    <row r="49" spans="1:23" ht="15.6" x14ac:dyDescent="0.3">
      <c r="A49" s="236" t="s">
        <v>375</v>
      </c>
      <c r="B49" s="216" t="s">
        <v>351</v>
      </c>
      <c r="C49" s="205">
        <f t="shared" ref="C49:W49" si="5">(C48*10^7*100)/(C14*10^6)</f>
        <v>85.45343274120107</v>
      </c>
      <c r="D49" s="205">
        <f t="shared" si="5"/>
        <v>89.686799585018434</v>
      </c>
      <c r="E49" s="205">
        <f t="shared" si="5"/>
        <v>89.686799585018434</v>
      </c>
      <c r="F49" s="205">
        <f t="shared" si="5"/>
        <v>162.49467912710395</v>
      </c>
      <c r="G49" s="205">
        <f t="shared" si="5"/>
        <v>164.51816495296978</v>
      </c>
      <c r="H49" s="205">
        <f t="shared" si="5"/>
        <v>164.51816495296978</v>
      </c>
      <c r="I49" s="205">
        <f t="shared" si="5"/>
        <v>100.94525683790769</v>
      </c>
      <c r="J49" s="205">
        <f t="shared" si="5"/>
        <v>104.18853683300907</v>
      </c>
      <c r="K49" s="205">
        <f t="shared" si="5"/>
        <v>104.18853683300907</v>
      </c>
      <c r="L49" s="205">
        <f t="shared" si="5"/>
        <v>118.33643696304544</v>
      </c>
      <c r="M49" s="205">
        <f t="shared" si="5"/>
        <v>118.30644404586845</v>
      </c>
      <c r="N49" s="205">
        <f t="shared" si="5"/>
        <v>118.30644404586845</v>
      </c>
      <c r="O49" s="205">
        <f t="shared" si="5"/>
        <v>85.445054079914726</v>
      </c>
      <c r="P49" s="205">
        <f t="shared" si="5"/>
        <v>89.269194798159958</v>
      </c>
      <c r="Q49" s="205">
        <f t="shared" si="5"/>
        <v>89.269194798159958</v>
      </c>
      <c r="R49" s="205">
        <f t="shared" si="5"/>
        <v>81.330700513620172</v>
      </c>
      <c r="S49" s="205">
        <f t="shared" si="5"/>
        <v>82.82504678063296</v>
      </c>
      <c r="T49" s="205">
        <f t="shared" si="5"/>
        <v>82.82504678063296</v>
      </c>
      <c r="U49" s="205">
        <f t="shared" si="5"/>
        <v>229.03299701565035</v>
      </c>
      <c r="V49" s="205">
        <f t="shared" si="5"/>
        <v>165.89121426493949</v>
      </c>
      <c r="W49" s="205">
        <f t="shared" si="5"/>
        <v>165.89121426493949</v>
      </c>
    </row>
    <row r="50" spans="1:23" ht="15.6" x14ac:dyDescent="0.3">
      <c r="A50" s="194" t="s">
        <v>374</v>
      </c>
      <c r="B50" s="216" t="s">
        <v>351</v>
      </c>
      <c r="C50" s="205">
        <f t="shared" ref="C50:W50" si="6">C37+C49</f>
        <v>378.53643274120111</v>
      </c>
      <c r="D50" s="205">
        <f t="shared" si="6"/>
        <v>382.76679958501842</v>
      </c>
      <c r="E50" s="205">
        <f t="shared" si="6"/>
        <v>450.17679958501844</v>
      </c>
      <c r="F50" s="205">
        <f t="shared" si="6"/>
        <v>457.36767912710394</v>
      </c>
      <c r="G50" s="205">
        <f t="shared" si="6"/>
        <v>459.3911649529698</v>
      </c>
      <c r="H50" s="205">
        <f t="shared" si="6"/>
        <v>521.77816495296975</v>
      </c>
      <c r="I50" s="205">
        <f t="shared" si="6"/>
        <v>396.08625683790774</v>
      </c>
      <c r="J50" s="205">
        <f t="shared" si="6"/>
        <v>399.32953683300912</v>
      </c>
      <c r="K50" s="205">
        <f t="shared" si="6"/>
        <v>422.18853683300904</v>
      </c>
      <c r="L50" s="205">
        <f t="shared" si="6"/>
        <v>400.41643696304544</v>
      </c>
      <c r="M50" s="205">
        <f t="shared" si="6"/>
        <v>400.38644404586842</v>
      </c>
      <c r="N50" s="205">
        <f t="shared" si="6"/>
        <v>419.98644404586844</v>
      </c>
      <c r="O50" s="205">
        <f t="shared" si="6"/>
        <v>245.95605407991474</v>
      </c>
      <c r="P50" s="205">
        <f t="shared" si="6"/>
        <v>249.78019479815995</v>
      </c>
      <c r="Q50" s="205">
        <f t="shared" si="6"/>
        <v>265.01919479815996</v>
      </c>
      <c r="R50" s="205">
        <f t="shared" si="6"/>
        <v>241.84170051362017</v>
      </c>
      <c r="S50" s="205">
        <f t="shared" si="6"/>
        <v>243.33604678063296</v>
      </c>
      <c r="T50" s="205">
        <f t="shared" si="6"/>
        <v>255.69504678063296</v>
      </c>
      <c r="U50" s="205">
        <f t="shared" si="6"/>
        <v>614.3969970156503</v>
      </c>
      <c r="V50" s="205">
        <f t="shared" si="6"/>
        <v>551.25521426493947</v>
      </c>
      <c r="W50" s="205">
        <f t="shared" si="6"/>
        <v>628.33121426493949</v>
      </c>
    </row>
    <row r="51" spans="1:23" ht="4.5" customHeight="1" x14ac:dyDescent="0.3">
      <c r="A51" s="212"/>
      <c r="B51" s="193"/>
      <c r="C51" s="202"/>
      <c r="D51" s="202"/>
      <c r="E51" s="202"/>
      <c r="F51" s="202"/>
      <c r="G51" s="202"/>
      <c r="H51" s="202"/>
      <c r="I51" s="202"/>
      <c r="J51" s="211"/>
      <c r="K51" s="210"/>
      <c r="L51" s="202"/>
      <c r="M51" s="211"/>
      <c r="N51" s="210"/>
      <c r="O51" s="202"/>
      <c r="P51" s="211"/>
      <c r="Q51" s="210"/>
      <c r="R51" s="202"/>
      <c r="S51" s="211"/>
      <c r="T51" s="210"/>
      <c r="U51" s="202"/>
      <c r="V51" s="211"/>
      <c r="W51" s="210"/>
    </row>
    <row r="52" spans="1:23" ht="15.6" x14ac:dyDescent="0.3">
      <c r="A52" s="194" t="s">
        <v>373</v>
      </c>
      <c r="B52" s="193"/>
      <c r="C52" s="202"/>
      <c r="D52" s="235"/>
      <c r="E52" s="235"/>
      <c r="F52" s="235"/>
      <c r="G52" s="235"/>
      <c r="H52" s="235"/>
      <c r="I52" s="202"/>
      <c r="J52" s="234"/>
      <c r="K52" s="233"/>
      <c r="L52" s="202"/>
      <c r="M52" s="234"/>
      <c r="N52" s="233"/>
      <c r="O52" s="202"/>
      <c r="P52" s="234"/>
      <c r="Q52" s="233"/>
      <c r="R52" s="202"/>
      <c r="S52" s="234"/>
      <c r="T52" s="233"/>
      <c r="U52" s="202"/>
      <c r="V52" s="234"/>
      <c r="W52" s="233"/>
    </row>
    <row r="53" spans="1:23" ht="15.6" x14ac:dyDescent="0.3">
      <c r="A53" s="212" t="s">
        <v>372</v>
      </c>
      <c r="B53" s="193" t="s">
        <v>367</v>
      </c>
      <c r="C53" s="232"/>
      <c r="D53" s="232"/>
      <c r="E53" s="232"/>
      <c r="F53" s="232"/>
      <c r="G53" s="232"/>
      <c r="H53" s="232"/>
      <c r="I53" s="232"/>
      <c r="J53" s="231"/>
      <c r="K53" s="230"/>
      <c r="L53" s="232"/>
      <c r="M53" s="231"/>
      <c r="N53" s="230"/>
      <c r="O53" s="232"/>
      <c r="P53" s="231"/>
      <c r="Q53" s="230"/>
      <c r="R53" s="232"/>
      <c r="S53" s="231"/>
      <c r="T53" s="230"/>
      <c r="U53" s="232"/>
      <c r="V53" s="231"/>
      <c r="W53" s="230"/>
    </row>
    <row r="54" spans="1:23" ht="15.6" x14ac:dyDescent="0.3">
      <c r="A54" s="212" t="s">
        <v>371</v>
      </c>
      <c r="B54" s="193" t="s">
        <v>367</v>
      </c>
      <c r="C54" s="232"/>
      <c r="D54" s="232"/>
      <c r="E54" s="232"/>
      <c r="F54" s="232"/>
      <c r="G54" s="232"/>
      <c r="H54" s="232"/>
      <c r="I54" s="232"/>
      <c r="J54" s="231"/>
      <c r="K54" s="230"/>
      <c r="L54" s="232"/>
      <c r="M54" s="231"/>
      <c r="N54" s="230"/>
      <c r="O54" s="232"/>
      <c r="P54" s="231"/>
      <c r="Q54" s="230"/>
      <c r="R54" s="232"/>
      <c r="S54" s="231"/>
      <c r="T54" s="230"/>
      <c r="U54" s="232"/>
      <c r="V54" s="231"/>
      <c r="W54" s="230"/>
    </row>
    <row r="55" spans="1:23" ht="15.6" x14ac:dyDescent="0.3">
      <c r="A55" s="212" t="s">
        <v>370</v>
      </c>
      <c r="B55" s="193" t="s">
        <v>351</v>
      </c>
      <c r="C55" s="222"/>
      <c r="D55" s="222"/>
      <c r="E55" s="222"/>
      <c r="F55" s="222"/>
      <c r="G55" s="222"/>
      <c r="H55" s="222"/>
      <c r="I55" s="222"/>
      <c r="J55" s="221"/>
      <c r="K55" s="220"/>
      <c r="L55" s="222"/>
      <c r="M55" s="221"/>
      <c r="N55" s="220"/>
      <c r="O55" s="222"/>
      <c r="P55" s="221"/>
      <c r="Q55" s="220"/>
      <c r="R55" s="222"/>
      <c r="S55" s="221"/>
      <c r="T55" s="220"/>
      <c r="U55" s="222"/>
      <c r="V55" s="221"/>
      <c r="W55" s="220"/>
    </row>
    <row r="56" spans="1:23" ht="15.6" x14ac:dyDescent="0.3">
      <c r="A56" s="212" t="s">
        <v>226</v>
      </c>
      <c r="B56" s="193" t="s">
        <v>367</v>
      </c>
      <c r="C56" s="232"/>
      <c r="D56" s="232"/>
      <c r="E56" s="232">
        <f>0.96*100</f>
        <v>96</v>
      </c>
      <c r="F56" s="232"/>
      <c r="G56" s="232"/>
      <c r="H56" s="232">
        <v>0</v>
      </c>
      <c r="I56" s="232"/>
      <c r="J56" s="231"/>
      <c r="K56" s="230">
        <v>6</v>
      </c>
      <c r="L56" s="232"/>
      <c r="M56" s="231"/>
      <c r="N56" s="230">
        <v>1</v>
      </c>
      <c r="O56" s="232"/>
      <c r="P56" s="231"/>
      <c r="Q56" s="230">
        <f>0.11*10^2</f>
        <v>11</v>
      </c>
      <c r="R56" s="232"/>
      <c r="S56" s="231"/>
      <c r="T56" s="230">
        <v>6</v>
      </c>
      <c r="U56" s="232"/>
      <c r="V56" s="231"/>
      <c r="W56" s="230"/>
    </row>
    <row r="57" spans="1:23" ht="15.6" x14ac:dyDescent="0.3">
      <c r="A57" s="212" t="s">
        <v>369</v>
      </c>
      <c r="B57" s="193" t="s">
        <v>351</v>
      </c>
      <c r="C57" s="202"/>
      <c r="D57" s="202"/>
      <c r="E57" s="202"/>
      <c r="F57" s="202"/>
      <c r="G57" s="202"/>
      <c r="H57" s="202"/>
      <c r="I57" s="202"/>
      <c r="J57" s="211"/>
      <c r="K57" s="210"/>
      <c r="L57" s="202"/>
      <c r="M57" s="211"/>
      <c r="N57" s="210"/>
      <c r="O57" s="202"/>
      <c r="P57" s="211"/>
      <c r="Q57" s="210"/>
      <c r="R57" s="202"/>
      <c r="S57" s="211"/>
      <c r="T57" s="210"/>
      <c r="U57" s="202"/>
      <c r="V57" s="211"/>
      <c r="W57" s="210"/>
    </row>
    <row r="58" spans="1:23" ht="15.6" x14ac:dyDescent="0.3">
      <c r="A58" s="212" t="s">
        <v>368</v>
      </c>
      <c r="B58" s="193" t="s">
        <v>367</v>
      </c>
      <c r="C58" s="232"/>
      <c r="D58" s="232"/>
      <c r="E58" s="232">
        <v>0</v>
      </c>
      <c r="F58" s="232"/>
      <c r="G58" s="232"/>
      <c r="H58" s="232">
        <v>0</v>
      </c>
      <c r="I58" s="232"/>
      <c r="J58" s="231"/>
      <c r="K58" s="230">
        <v>0</v>
      </c>
      <c r="L58" s="232"/>
      <c r="M58" s="231"/>
      <c r="N58" s="230">
        <v>0</v>
      </c>
      <c r="O58" s="232"/>
      <c r="P58" s="231"/>
      <c r="Q58" s="230">
        <v>0</v>
      </c>
      <c r="R58" s="232"/>
      <c r="S58" s="231"/>
      <c r="T58" s="230">
        <v>0</v>
      </c>
      <c r="U58" s="232"/>
      <c r="V58" s="231"/>
      <c r="W58" s="230"/>
    </row>
    <row r="59" spans="1:23" ht="15.6" x14ac:dyDescent="0.3">
      <c r="A59" s="212" t="s">
        <v>368</v>
      </c>
      <c r="B59" s="193" t="s">
        <v>351</v>
      </c>
      <c r="C59" s="232"/>
      <c r="D59" s="232"/>
      <c r="E59" s="232"/>
      <c r="F59" s="232"/>
      <c r="G59" s="232"/>
      <c r="H59" s="232"/>
      <c r="I59" s="232"/>
      <c r="J59" s="231"/>
      <c r="K59" s="230"/>
      <c r="L59" s="232"/>
      <c r="M59" s="231"/>
      <c r="N59" s="230"/>
      <c r="O59" s="232"/>
      <c r="P59" s="231"/>
      <c r="Q59" s="230">
        <f>3.51*10^2</f>
        <v>351</v>
      </c>
      <c r="R59" s="232"/>
      <c r="S59" s="231"/>
      <c r="T59" s="230">
        <v>176</v>
      </c>
      <c r="U59" s="232"/>
      <c r="V59" s="231"/>
      <c r="W59" s="230"/>
    </row>
    <row r="60" spans="1:23" ht="15.6" x14ac:dyDescent="0.3">
      <c r="A60" s="212" t="s">
        <v>222</v>
      </c>
      <c r="B60" s="193" t="s">
        <v>367</v>
      </c>
      <c r="C60" s="202"/>
      <c r="D60" s="202"/>
      <c r="E60" s="202">
        <v>34</v>
      </c>
      <c r="F60" s="202"/>
      <c r="G60" s="202"/>
      <c r="H60" s="202">
        <v>32</v>
      </c>
      <c r="I60" s="202"/>
      <c r="J60" s="211"/>
      <c r="K60" s="210">
        <v>23</v>
      </c>
      <c r="L60" s="202"/>
      <c r="M60" s="211"/>
      <c r="N60" s="210">
        <v>6</v>
      </c>
      <c r="O60" s="202"/>
      <c r="P60" s="211"/>
      <c r="Q60" s="210">
        <f>0.59*100</f>
        <v>59</v>
      </c>
      <c r="R60" s="202"/>
      <c r="S60" s="211"/>
      <c r="T60" s="210">
        <v>28</v>
      </c>
      <c r="U60" s="202"/>
      <c r="V60" s="211"/>
      <c r="W60" s="210"/>
    </row>
    <row r="61" spans="1:23" ht="15.6" x14ac:dyDescent="0.3">
      <c r="A61" s="194" t="s">
        <v>354</v>
      </c>
      <c r="B61" s="216" t="s">
        <v>367</v>
      </c>
      <c r="C61" s="203"/>
      <c r="D61" s="203"/>
      <c r="E61" s="203">
        <f>E56+E60</f>
        <v>130</v>
      </c>
      <c r="F61" s="203"/>
      <c r="G61" s="203"/>
      <c r="H61" s="203">
        <f>H56+H60</f>
        <v>32</v>
      </c>
      <c r="I61" s="203"/>
      <c r="J61" s="201"/>
      <c r="K61" s="226">
        <f>K60+K56</f>
        <v>29</v>
      </c>
      <c r="L61" s="203"/>
      <c r="M61" s="201"/>
      <c r="N61" s="226">
        <f>N60+N56</f>
        <v>7</v>
      </c>
      <c r="O61" s="203"/>
      <c r="P61" s="201"/>
      <c r="Q61" s="226">
        <f>Q59+Q60+Q56</f>
        <v>421</v>
      </c>
      <c r="R61" s="203"/>
      <c r="S61" s="201"/>
      <c r="T61" s="226">
        <f>T59+T60+T56</f>
        <v>210</v>
      </c>
      <c r="U61" s="203"/>
      <c r="V61" s="201"/>
      <c r="W61" s="226"/>
    </row>
    <row r="62" spans="1:23" ht="15.6" x14ac:dyDescent="0.3">
      <c r="A62" s="194" t="s">
        <v>354</v>
      </c>
      <c r="B62" s="193" t="s">
        <v>351</v>
      </c>
      <c r="C62" s="229"/>
      <c r="D62" s="229"/>
      <c r="E62" s="229">
        <f>E61*10^5*100/(E14*10^6*13.81%)</f>
        <v>0.86516025144192632</v>
      </c>
      <c r="F62" s="229"/>
      <c r="G62" s="229"/>
      <c r="H62" s="229">
        <f>H61*10^5*100/(H14*10^6*13.81%)</f>
        <v>0.67627407334813383</v>
      </c>
      <c r="I62" s="229"/>
      <c r="J62" s="228"/>
      <c r="K62" s="227"/>
      <c r="L62" s="229"/>
      <c r="M62" s="228"/>
      <c r="N62" s="227"/>
      <c r="O62" s="229"/>
      <c r="P62" s="228"/>
      <c r="Q62" s="227"/>
      <c r="R62" s="229"/>
      <c r="S62" s="228"/>
      <c r="T62" s="227"/>
      <c r="U62" s="229"/>
      <c r="V62" s="228"/>
      <c r="W62" s="227"/>
    </row>
    <row r="63" spans="1:23" ht="4.5" customHeight="1" x14ac:dyDescent="0.3">
      <c r="A63" s="212"/>
      <c r="B63" s="193"/>
      <c r="C63" s="202"/>
      <c r="D63" s="202"/>
      <c r="E63" s="202"/>
      <c r="F63" s="202"/>
      <c r="G63" s="202"/>
      <c r="H63" s="202"/>
      <c r="I63" s="202"/>
      <c r="J63" s="211"/>
      <c r="K63" s="210"/>
      <c r="L63" s="202"/>
      <c r="M63" s="211"/>
      <c r="N63" s="210"/>
      <c r="O63" s="202"/>
      <c r="P63" s="211"/>
      <c r="Q63" s="210"/>
      <c r="R63" s="202"/>
      <c r="S63" s="211"/>
      <c r="T63" s="210"/>
      <c r="U63" s="202"/>
      <c r="V63" s="211"/>
      <c r="W63" s="210"/>
    </row>
    <row r="64" spans="1:23" ht="15.6" x14ac:dyDescent="0.3">
      <c r="A64" s="197" t="s">
        <v>366</v>
      </c>
      <c r="B64" s="193" t="s">
        <v>220</v>
      </c>
      <c r="C64" s="203"/>
      <c r="D64" s="203"/>
      <c r="E64" s="203"/>
      <c r="F64" s="203"/>
      <c r="G64" s="203"/>
      <c r="H64" s="203"/>
      <c r="I64" s="203"/>
      <c r="J64" s="201"/>
      <c r="K64" s="226"/>
      <c r="L64" s="203"/>
      <c r="M64" s="201"/>
      <c r="N64" s="226"/>
      <c r="O64" s="203"/>
      <c r="P64" s="201"/>
      <c r="Q64" s="226"/>
      <c r="R64" s="203"/>
      <c r="S64" s="201"/>
      <c r="T64" s="226"/>
      <c r="U64" s="203"/>
      <c r="V64" s="201"/>
      <c r="W64" s="226"/>
    </row>
    <row r="65" spans="1:23" ht="15.6" x14ac:dyDescent="0.3">
      <c r="A65" s="197" t="s">
        <v>366</v>
      </c>
      <c r="B65" s="193" t="s">
        <v>351</v>
      </c>
      <c r="C65" s="225"/>
      <c r="D65" s="225"/>
      <c r="E65" s="225"/>
      <c r="F65" s="225"/>
      <c r="G65" s="225"/>
      <c r="H65" s="225"/>
      <c r="I65" s="225"/>
      <c r="J65" s="224"/>
      <c r="K65" s="223"/>
      <c r="L65" s="225"/>
      <c r="M65" s="224"/>
      <c r="N65" s="223"/>
      <c r="O65" s="225"/>
      <c r="P65" s="224"/>
      <c r="Q65" s="223"/>
      <c r="R65" s="225"/>
      <c r="S65" s="224"/>
      <c r="T65" s="223"/>
      <c r="U65" s="225"/>
      <c r="V65" s="224"/>
      <c r="W65" s="223"/>
    </row>
    <row r="66" spans="1:23" ht="3" customHeight="1" x14ac:dyDescent="0.3">
      <c r="A66" s="212"/>
      <c r="B66" s="193"/>
      <c r="C66" s="222"/>
      <c r="D66" s="222"/>
      <c r="E66" s="222"/>
      <c r="F66" s="222"/>
      <c r="G66" s="222"/>
      <c r="H66" s="222"/>
      <c r="I66" s="222"/>
      <c r="J66" s="221"/>
      <c r="K66" s="220"/>
      <c r="L66" s="222"/>
      <c r="M66" s="221"/>
      <c r="N66" s="220"/>
      <c r="O66" s="222"/>
      <c r="P66" s="221"/>
      <c r="Q66" s="220"/>
      <c r="R66" s="222"/>
      <c r="S66" s="221"/>
      <c r="T66" s="220"/>
      <c r="U66" s="222"/>
      <c r="V66" s="221"/>
      <c r="W66" s="220"/>
    </row>
    <row r="67" spans="1:23" ht="15.6" x14ac:dyDescent="0.3">
      <c r="A67" s="197" t="s">
        <v>365</v>
      </c>
      <c r="B67" s="193" t="s">
        <v>351</v>
      </c>
      <c r="C67" s="215"/>
      <c r="D67" s="215"/>
      <c r="E67" s="215">
        <v>32.090000000000003</v>
      </c>
      <c r="F67" s="215"/>
      <c r="G67" s="215"/>
      <c r="H67" s="215">
        <v>32.090000000000003</v>
      </c>
      <c r="I67" s="215"/>
      <c r="J67" s="214"/>
      <c r="K67" s="213">
        <v>32.090000000000003</v>
      </c>
      <c r="L67" s="215"/>
      <c r="M67" s="214"/>
      <c r="N67" s="213">
        <v>32.090000000000003</v>
      </c>
      <c r="O67" s="215"/>
      <c r="P67" s="214"/>
      <c r="Q67" s="213">
        <v>32.090000000000003</v>
      </c>
      <c r="R67" s="215"/>
      <c r="S67" s="214"/>
      <c r="T67" s="213">
        <v>32.090000000000003</v>
      </c>
      <c r="U67" s="215"/>
      <c r="V67" s="214"/>
      <c r="W67" s="213">
        <v>32.090000000000003</v>
      </c>
    </row>
    <row r="68" spans="1:23" ht="15.6" x14ac:dyDescent="0.3">
      <c r="A68" s="194" t="s">
        <v>364</v>
      </c>
      <c r="B68" s="216" t="s">
        <v>59</v>
      </c>
      <c r="C68" s="219"/>
      <c r="D68" s="219"/>
      <c r="E68" s="219">
        <v>2.1000000000000001E-2</v>
      </c>
      <c r="F68" s="219"/>
      <c r="G68" s="219"/>
      <c r="H68" s="219">
        <v>2.1000000000000001E-2</v>
      </c>
      <c r="I68" s="219"/>
      <c r="J68" s="218"/>
      <c r="K68" s="217">
        <v>2.0799999999999999E-2</v>
      </c>
      <c r="L68" s="219"/>
      <c r="M68" s="218"/>
      <c r="N68" s="217">
        <v>2.0799999999999999E-2</v>
      </c>
      <c r="O68" s="219"/>
      <c r="P68" s="218"/>
      <c r="Q68" s="217">
        <v>2.3900000000000001E-2</v>
      </c>
      <c r="R68" s="219"/>
      <c r="S68" s="218"/>
      <c r="T68" s="217">
        <v>2.7799999999999998E-2</v>
      </c>
      <c r="U68" s="219"/>
      <c r="V68" s="218"/>
      <c r="W68" s="217">
        <v>2.0799999999999999E-2</v>
      </c>
    </row>
    <row r="69" spans="1:23" ht="15.6" x14ac:dyDescent="0.3">
      <c r="A69" s="194" t="s">
        <v>363</v>
      </c>
      <c r="B69" s="216" t="s">
        <v>351</v>
      </c>
      <c r="C69" s="215"/>
      <c r="D69" s="215"/>
      <c r="E69" s="215"/>
      <c r="F69" s="215"/>
      <c r="G69" s="215"/>
      <c r="H69" s="215"/>
      <c r="I69" s="215"/>
      <c r="J69" s="214"/>
      <c r="K69" s="213"/>
      <c r="L69" s="215"/>
      <c r="M69" s="214"/>
      <c r="N69" s="213"/>
      <c r="O69" s="215"/>
      <c r="P69" s="214"/>
      <c r="Q69" s="213"/>
      <c r="R69" s="215"/>
      <c r="S69" s="214"/>
      <c r="T69" s="213"/>
      <c r="U69" s="215"/>
      <c r="V69" s="214"/>
      <c r="W69" s="213"/>
    </row>
    <row r="70" spans="1:23" ht="3" customHeight="1" x14ac:dyDescent="0.3">
      <c r="A70" s="212"/>
      <c r="B70" s="193"/>
      <c r="C70" s="202"/>
      <c r="D70" s="202"/>
      <c r="E70" s="202"/>
      <c r="F70" s="202"/>
      <c r="G70" s="202"/>
      <c r="H70" s="202"/>
      <c r="I70" s="202"/>
      <c r="J70" s="211"/>
      <c r="K70" s="210"/>
      <c r="L70" s="202"/>
      <c r="M70" s="211"/>
      <c r="N70" s="210"/>
      <c r="O70" s="202"/>
      <c r="P70" s="211"/>
      <c r="Q70" s="210"/>
      <c r="R70" s="202"/>
      <c r="S70" s="211"/>
      <c r="T70" s="210"/>
      <c r="U70" s="202"/>
      <c r="V70" s="211"/>
      <c r="W70" s="210"/>
    </row>
    <row r="71" spans="1:23" ht="15.6" x14ac:dyDescent="0.3">
      <c r="A71" s="209" t="s">
        <v>362</v>
      </c>
      <c r="B71" s="193"/>
      <c r="C71" s="202"/>
      <c r="D71" s="202"/>
      <c r="E71" s="202"/>
      <c r="F71" s="202"/>
      <c r="G71" s="202"/>
      <c r="H71" s="202"/>
      <c r="I71" s="202"/>
      <c r="J71" s="211"/>
      <c r="K71" s="210"/>
      <c r="L71" s="202"/>
      <c r="M71" s="211"/>
      <c r="N71" s="210"/>
      <c r="O71" s="202"/>
      <c r="P71" s="211"/>
      <c r="Q71" s="210"/>
      <c r="R71" s="202"/>
      <c r="S71" s="211"/>
      <c r="T71" s="210"/>
      <c r="U71" s="202"/>
      <c r="V71" s="211"/>
      <c r="W71" s="210"/>
    </row>
    <row r="72" spans="1:23" ht="15.6" x14ac:dyDescent="0.3">
      <c r="A72" s="209" t="s">
        <v>361</v>
      </c>
      <c r="B72" s="193" t="s">
        <v>59</v>
      </c>
      <c r="C72" s="202"/>
      <c r="D72" s="202"/>
      <c r="E72" s="202">
        <v>13.81</v>
      </c>
      <c r="F72" s="207"/>
      <c r="G72" s="207"/>
      <c r="H72" s="202">
        <v>16.87</v>
      </c>
      <c r="I72" s="202"/>
      <c r="J72" s="206"/>
      <c r="K72" s="208">
        <v>15.4</v>
      </c>
      <c r="L72" s="202"/>
      <c r="M72" s="206"/>
      <c r="N72" s="208">
        <v>2.2400000000000002</v>
      </c>
      <c r="O72" s="202"/>
      <c r="P72" s="206"/>
      <c r="Q72" s="208">
        <v>31.97</v>
      </c>
      <c r="R72" s="202"/>
      <c r="S72" s="206"/>
      <c r="T72" s="208">
        <v>10</v>
      </c>
      <c r="U72" s="202"/>
      <c r="V72" s="206"/>
      <c r="W72" s="208">
        <v>12.57</v>
      </c>
    </row>
    <row r="73" spans="1:23" ht="15.6" x14ac:dyDescent="0.3">
      <c r="A73" s="194" t="s">
        <v>360</v>
      </c>
      <c r="B73" s="193"/>
      <c r="C73" s="202"/>
      <c r="D73" s="200"/>
      <c r="E73" s="200">
        <f>E72%*E14</f>
        <v>1502.6117968704</v>
      </c>
      <c r="F73" s="207"/>
      <c r="G73" s="207"/>
      <c r="H73" s="200">
        <f>H72%*H14</f>
        <v>578.02769115000012</v>
      </c>
      <c r="I73" s="202"/>
      <c r="J73" s="206"/>
      <c r="K73" s="200">
        <f>K72%*K14</f>
        <v>855.90112607999981</v>
      </c>
      <c r="L73" s="202"/>
      <c r="M73" s="206"/>
      <c r="N73" s="200">
        <f>N72%*N14</f>
        <v>230.25169440000002</v>
      </c>
      <c r="O73" s="202"/>
      <c r="P73" s="206"/>
      <c r="Q73" s="200">
        <f>Q72%*Q14</f>
        <v>2190.8174613000001</v>
      </c>
      <c r="R73" s="202"/>
      <c r="S73" s="206"/>
      <c r="T73" s="200">
        <f>T72%*T14</f>
        <v>1370.5458000000001</v>
      </c>
      <c r="U73" s="202"/>
      <c r="V73" s="206"/>
      <c r="W73" s="200">
        <f>W72%*W14</f>
        <v>996.62595684209998</v>
      </c>
    </row>
    <row r="74" spans="1:23" ht="15.6" x14ac:dyDescent="0.3">
      <c r="A74" s="194" t="s">
        <v>359</v>
      </c>
      <c r="B74" s="193" t="s">
        <v>2</v>
      </c>
      <c r="C74" s="202"/>
      <c r="D74" s="200"/>
      <c r="E74" s="200">
        <f>E72%*E14*(1-2.1%)</f>
        <v>1471.0569491361216</v>
      </c>
      <c r="F74" s="205"/>
      <c r="G74" s="205"/>
      <c r="H74" s="200">
        <f>H72%*H14*(1-2.1%)</f>
        <v>565.8891096358501</v>
      </c>
      <c r="I74" s="202"/>
      <c r="J74" s="204"/>
      <c r="K74" s="200">
        <f>K72%*K14*(1-2.08%)</f>
        <v>838.09838265753581</v>
      </c>
      <c r="L74" s="202"/>
      <c r="M74" s="204"/>
      <c r="N74" s="200">
        <f>N72%*N14*(1-2.08%)</f>
        <v>225.46245915648001</v>
      </c>
      <c r="O74" s="202"/>
      <c r="P74" s="204"/>
      <c r="Q74" s="200">
        <f>Q72%*Q14*(1-2.39%)</f>
        <v>2138.4569239749299</v>
      </c>
      <c r="R74" s="202"/>
      <c r="S74" s="204"/>
      <c r="T74" s="200">
        <f>T72%*T14*(1-2.78%)</f>
        <v>1332.4446267600001</v>
      </c>
      <c r="U74" s="202"/>
      <c r="V74" s="204"/>
      <c r="W74" s="200">
        <f>W72%*W14*(1-2.08%)</f>
        <v>975.89613693978424</v>
      </c>
    </row>
    <row r="75" spans="1:23" ht="15.6" x14ac:dyDescent="0.3">
      <c r="A75" s="194" t="s">
        <v>358</v>
      </c>
      <c r="B75" s="193" t="s">
        <v>357</v>
      </c>
      <c r="C75" s="202"/>
      <c r="D75" s="200"/>
      <c r="E75" s="200">
        <f>E48*E72%</f>
        <v>134.76444308000001</v>
      </c>
      <c r="F75" s="203"/>
      <c r="G75" s="203"/>
      <c r="H75" s="200">
        <f>H48*H72%</f>
        <v>95.096055039999996</v>
      </c>
      <c r="I75" s="202"/>
      <c r="J75" s="201"/>
      <c r="K75" s="200">
        <f>K48*K72%</f>
        <v>89.175085999999993</v>
      </c>
      <c r="L75" s="202"/>
      <c r="M75" s="201"/>
      <c r="N75" s="200">
        <f>N48*N72%</f>
        <v>27.240259200000001</v>
      </c>
      <c r="O75" s="202"/>
      <c r="P75" s="201"/>
      <c r="Q75" s="200">
        <f>Q48*Q72%</f>
        <v>195.57251071999997</v>
      </c>
      <c r="R75" s="202"/>
      <c r="S75" s="201"/>
      <c r="T75" s="200">
        <f>T48*T72%</f>
        <v>113.51552000000002</v>
      </c>
      <c r="U75" s="202"/>
      <c r="V75" s="201"/>
      <c r="W75" s="200">
        <f>W48*W72%</f>
        <v>165.33149014849317</v>
      </c>
    </row>
    <row r="76" spans="1:23" ht="15.6" x14ac:dyDescent="0.3">
      <c r="A76" s="194" t="s">
        <v>356</v>
      </c>
      <c r="B76" s="193" t="s">
        <v>351</v>
      </c>
      <c r="C76" s="195"/>
      <c r="D76" s="195"/>
      <c r="E76" s="195">
        <f>E37</f>
        <v>360.49</v>
      </c>
      <c r="F76" s="195"/>
      <c r="G76" s="195"/>
      <c r="H76" s="195">
        <f>H37</f>
        <v>357.26</v>
      </c>
      <c r="I76" s="195"/>
      <c r="J76" s="196"/>
      <c r="K76" s="195">
        <f>K37</f>
        <v>318</v>
      </c>
      <c r="L76" s="195"/>
      <c r="M76" s="196"/>
      <c r="N76" s="195">
        <f>N37</f>
        <v>301.68</v>
      </c>
      <c r="O76" s="195"/>
      <c r="P76" s="196"/>
      <c r="Q76" s="195">
        <f>Q37</f>
        <v>175.75</v>
      </c>
      <c r="R76" s="195"/>
      <c r="S76" s="196"/>
      <c r="T76" s="195">
        <f>T37</f>
        <v>172.87</v>
      </c>
      <c r="U76" s="195"/>
      <c r="V76" s="196"/>
      <c r="W76" s="195">
        <f>W37</f>
        <v>462.44</v>
      </c>
    </row>
    <row r="77" spans="1:23" ht="15.6" x14ac:dyDescent="0.3">
      <c r="A77" s="194" t="s">
        <v>355</v>
      </c>
      <c r="B77" s="193" t="s">
        <v>351</v>
      </c>
      <c r="C77" s="195"/>
      <c r="D77" s="195"/>
      <c r="E77" s="195">
        <f>E75*10^7*100/(E74*10^6)</f>
        <v>91.610622660897292</v>
      </c>
      <c r="F77" s="195"/>
      <c r="G77" s="195"/>
      <c r="H77" s="195">
        <f>H75*10^7*100/(H74*10^6)</f>
        <v>168.04715521243085</v>
      </c>
      <c r="I77" s="195"/>
      <c r="J77" s="196"/>
      <c r="K77" s="195">
        <f>K75*10^7*100/(K74*10^6)</f>
        <v>106.40169202717428</v>
      </c>
      <c r="L77" s="195"/>
      <c r="M77" s="196"/>
      <c r="N77" s="195">
        <f>N75*10^7*100/(N74*10^6)</f>
        <v>120.81948942592773</v>
      </c>
      <c r="O77" s="195"/>
      <c r="P77" s="196"/>
      <c r="Q77" s="195">
        <f>Q75*10^7*100/(Q74*10^6)</f>
        <v>91.454968546419394</v>
      </c>
      <c r="R77" s="195"/>
      <c r="S77" s="196"/>
      <c r="T77" s="195">
        <f>T75*10^7*100/(T74*10^6)</f>
        <v>85.19342396691313</v>
      </c>
      <c r="U77" s="195"/>
      <c r="V77" s="196"/>
      <c r="W77" s="195">
        <f>W75*10^7*100/(W74*10^6)</f>
        <v>169.41504724769149</v>
      </c>
    </row>
    <row r="78" spans="1:23" ht="15.6" x14ac:dyDescent="0.3">
      <c r="A78" s="194" t="s">
        <v>354</v>
      </c>
      <c r="B78" s="193" t="s">
        <v>351</v>
      </c>
      <c r="C78" s="198"/>
      <c r="D78" s="198"/>
      <c r="E78" s="198">
        <f>E61*10^5*100/(E74*10^6)</f>
        <v>0.88371833650860709</v>
      </c>
      <c r="F78" s="198"/>
      <c r="G78" s="198"/>
      <c r="H78" s="198">
        <f>H61*10^5*100/(H74*10^6)</f>
        <v>0.56548181357637395</v>
      </c>
      <c r="I78" s="198"/>
      <c r="J78" s="199"/>
      <c r="K78" s="198">
        <f>K61*10^5*100/(K74*10^6)</f>
        <v>0.3460214289883673</v>
      </c>
      <c r="L78" s="198"/>
      <c r="M78" s="199"/>
      <c r="N78" s="198">
        <f>N61*10^5*100/(N74*10^6)</f>
        <v>0.3104729730257097</v>
      </c>
      <c r="O78" s="198"/>
      <c r="P78" s="199"/>
      <c r="Q78" s="198">
        <f>Q61*10^5*100/(Q74*10^6)</f>
        <v>1.9687092841573441</v>
      </c>
      <c r="R78" s="198"/>
      <c r="S78" s="199"/>
      <c r="T78" s="198">
        <v>2.19</v>
      </c>
      <c r="U78" s="198"/>
      <c r="V78" s="199"/>
      <c r="W78" s="198">
        <v>0</v>
      </c>
    </row>
    <row r="79" spans="1:23" ht="15.6" x14ac:dyDescent="0.3">
      <c r="A79" s="197" t="s">
        <v>353</v>
      </c>
      <c r="B79" s="193" t="s">
        <v>351</v>
      </c>
      <c r="C79" s="195"/>
      <c r="D79" s="195"/>
      <c r="E79" s="195">
        <v>32.090000000000003</v>
      </c>
      <c r="F79" s="195"/>
      <c r="G79" s="195"/>
      <c r="H79" s="195">
        <v>32.090000000000003</v>
      </c>
      <c r="I79" s="195"/>
      <c r="J79" s="196"/>
      <c r="K79" s="195">
        <v>32.090000000000003</v>
      </c>
      <c r="L79" s="195"/>
      <c r="M79" s="196"/>
      <c r="N79" s="195">
        <v>32.090000000000003</v>
      </c>
      <c r="O79" s="195"/>
      <c r="P79" s="196"/>
      <c r="Q79" s="195">
        <v>32.090000000000003</v>
      </c>
      <c r="R79" s="195"/>
      <c r="S79" s="196"/>
      <c r="T79" s="195">
        <v>32.090000000000003</v>
      </c>
      <c r="U79" s="195"/>
      <c r="V79" s="196"/>
      <c r="W79" s="195">
        <v>32.090000000000003</v>
      </c>
    </row>
    <row r="80" spans="1:23" ht="15.6" x14ac:dyDescent="0.3">
      <c r="A80" s="194" t="s">
        <v>352</v>
      </c>
      <c r="B80" s="193" t="s">
        <v>351</v>
      </c>
      <c r="C80" s="191"/>
      <c r="D80" s="191"/>
      <c r="E80" s="191">
        <f>E77+E76+E78+E79</f>
        <v>485.0743409974059</v>
      </c>
      <c r="F80" s="191"/>
      <c r="G80" s="191"/>
      <c r="H80" s="191">
        <f>H77+H76+H78+H79</f>
        <v>557.96263702600731</v>
      </c>
      <c r="I80" s="191"/>
      <c r="J80" s="192"/>
      <c r="K80" s="191">
        <f>K77+K76+K78+K79</f>
        <v>456.83771345616265</v>
      </c>
      <c r="L80" s="191"/>
      <c r="M80" s="192"/>
      <c r="N80" s="191">
        <f>N77+N76+N78+N79</f>
        <v>454.89996239895345</v>
      </c>
      <c r="O80" s="191"/>
      <c r="P80" s="192"/>
      <c r="Q80" s="191">
        <f>Q77+Q76+Q78+Q79</f>
        <v>301.26367783057674</v>
      </c>
      <c r="R80" s="191"/>
      <c r="S80" s="192"/>
      <c r="T80" s="191">
        <f>T77+T76+T78+T79</f>
        <v>292.34342396691318</v>
      </c>
      <c r="U80" s="191"/>
      <c r="V80" s="192"/>
      <c r="W80" s="191">
        <f>W77+W76+W78+W79</f>
        <v>663.94504724769149</v>
      </c>
    </row>
    <row r="81" spans="1:11" ht="15.6" x14ac:dyDescent="0.3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</row>
    <row r="82" spans="1:11" ht="15.6" x14ac:dyDescent="0.3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</row>
    <row r="83" spans="1:11" ht="15.6" x14ac:dyDescent="0.3">
      <c r="A83" s="190"/>
      <c r="B83" s="190"/>
      <c r="C83" s="190"/>
      <c r="D83" s="190"/>
      <c r="E83" s="190">
        <f>0.87+0.87*2.1%</f>
        <v>0.88827</v>
      </c>
      <c r="F83" s="190"/>
      <c r="G83" s="190">
        <f>12488.51+13974.86+14902.19+6112.85+8198.19</f>
        <v>55676.600000000006</v>
      </c>
      <c r="H83" s="190"/>
      <c r="I83" s="190"/>
      <c r="J83" s="190"/>
      <c r="K83" s="190"/>
    </row>
    <row r="84" spans="1:11" ht="15.6" x14ac:dyDescent="0.3">
      <c r="A84" s="190"/>
      <c r="B84" s="190"/>
      <c r="C84" s="190"/>
      <c r="D84" s="190"/>
      <c r="E84" s="190">
        <f>D49+D49*2.1%</f>
        <v>91.570222376303818</v>
      </c>
      <c r="F84" s="190"/>
      <c r="G84" s="190"/>
      <c r="H84" s="190"/>
      <c r="I84" s="190"/>
      <c r="J84" s="190"/>
      <c r="K84" s="190"/>
    </row>
    <row r="85" spans="1:11" ht="15.6" x14ac:dyDescent="0.3">
      <c r="A85" s="190"/>
      <c r="B85" s="190"/>
      <c r="C85" s="190"/>
      <c r="D85" s="190"/>
      <c r="E85" s="190">
        <f>360.49</f>
        <v>360.49</v>
      </c>
      <c r="F85" s="190"/>
      <c r="G85" s="190"/>
      <c r="H85" s="190"/>
      <c r="I85" s="190"/>
      <c r="J85" s="190"/>
      <c r="K85" s="190"/>
    </row>
    <row r="86" spans="1:11" ht="15.6" x14ac:dyDescent="0.3">
      <c r="A86" s="190"/>
      <c r="B86" s="190"/>
      <c r="C86" s="190"/>
      <c r="D86" s="190"/>
      <c r="E86" s="190">
        <f>SUM(E83:E85)</f>
        <v>452.94849237630382</v>
      </c>
      <c r="F86" s="190"/>
      <c r="G86" s="190">
        <f>(134.75*10^7*100)/(1470*10^6)</f>
        <v>91.666666666666671</v>
      </c>
      <c r="H86" s="190"/>
      <c r="I86" s="190"/>
      <c r="J86" s="190"/>
      <c r="K86" s="190"/>
    </row>
    <row r="87" spans="1:11" x14ac:dyDescent="0.25">
      <c r="A87" s="190"/>
      <c r="B87" s="190"/>
      <c r="C87" s="190"/>
      <c r="D87" s="190"/>
      <c r="E87" s="190">
        <f>E86+32.09</f>
        <v>485.03849237630379</v>
      </c>
      <c r="F87" s="190"/>
      <c r="G87" s="190"/>
      <c r="H87" s="190"/>
      <c r="I87" s="190"/>
      <c r="J87" s="190"/>
      <c r="K87" s="190"/>
    </row>
    <row r="88" spans="1:11" x14ac:dyDescent="0.25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</row>
    <row r="89" spans="1:11" x14ac:dyDescent="0.2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</row>
    <row r="90" spans="1:11" x14ac:dyDescent="0.25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</row>
    <row r="91" spans="1:11" x14ac:dyDescent="0.2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</row>
    <row r="92" spans="1:11" x14ac:dyDescent="0.25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</row>
    <row r="93" spans="1:11" x14ac:dyDescent="0.25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</row>
    <row r="94" spans="1:11" x14ac:dyDescent="0.25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</row>
    <row r="95" spans="1:11" x14ac:dyDescent="0.25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</row>
    <row r="96" spans="1:11" x14ac:dyDescent="0.2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</row>
    <row r="97" spans="1:11" x14ac:dyDescent="0.25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</row>
    <row r="98" spans="1:11" x14ac:dyDescent="0.25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</row>
    <row r="99" spans="1:11" x14ac:dyDescent="0.25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</row>
    <row r="100" spans="1:11" x14ac:dyDescent="0.25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</row>
    <row r="101" spans="1:11" x14ac:dyDescent="0.25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</row>
    <row r="102" spans="1:11" x14ac:dyDescent="0.25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</row>
    <row r="103" spans="1:11" x14ac:dyDescent="0.25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</row>
    <row r="104" spans="1:11" x14ac:dyDescent="0.25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</row>
    <row r="105" spans="1:11" x14ac:dyDescent="0.25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</row>
    <row r="106" spans="1:11" x14ac:dyDescent="0.25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</row>
    <row r="107" spans="1:11" x14ac:dyDescent="0.2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</row>
    <row r="108" spans="1:11" x14ac:dyDescent="0.25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</row>
    <row r="109" spans="1:11" x14ac:dyDescent="0.25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</row>
    <row r="110" spans="1:11" x14ac:dyDescent="0.25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</row>
    <row r="111" spans="1:11" x14ac:dyDescent="0.2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</row>
    <row r="112" spans="1:11" x14ac:dyDescent="0.25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</row>
    <row r="113" spans="1:11" x14ac:dyDescent="0.25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</row>
    <row r="114" spans="1:11" x14ac:dyDescent="0.2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</row>
    <row r="115" spans="1:11" x14ac:dyDescent="0.25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</row>
    <row r="116" spans="1:11" x14ac:dyDescent="0.25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</row>
    <row r="117" spans="1:11" x14ac:dyDescent="0.2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</row>
    <row r="118" spans="1:11" x14ac:dyDescent="0.25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</row>
    <row r="119" spans="1:11" x14ac:dyDescent="0.25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</row>
    <row r="120" spans="1:11" x14ac:dyDescent="0.25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</row>
    <row r="121" spans="1:11" x14ac:dyDescent="0.25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</row>
    <row r="122" spans="1:11" x14ac:dyDescent="0.25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</row>
    <row r="123" spans="1:11" x14ac:dyDescent="0.25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</row>
    <row r="124" spans="1:11" x14ac:dyDescent="0.25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</row>
    <row r="125" spans="1:11" x14ac:dyDescent="0.25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</row>
    <row r="126" spans="1:11" x14ac:dyDescent="0.25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</row>
    <row r="127" spans="1:11" x14ac:dyDescent="0.25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</row>
    <row r="128" spans="1:11" x14ac:dyDescent="0.25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</row>
    <row r="129" spans="1:11" x14ac:dyDescent="0.25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</row>
    <row r="130" spans="1:11" x14ac:dyDescent="0.25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</row>
    <row r="131" spans="1:11" x14ac:dyDescent="0.25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</row>
    <row r="132" spans="1:11" x14ac:dyDescent="0.25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</row>
    <row r="133" spans="1:11" x14ac:dyDescent="0.25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</row>
    <row r="134" spans="1:11" x14ac:dyDescent="0.25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</row>
    <row r="135" spans="1:11" x14ac:dyDescent="0.25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</row>
    <row r="136" spans="1:11" x14ac:dyDescent="0.25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</row>
    <row r="137" spans="1:11" x14ac:dyDescent="0.25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</row>
    <row r="138" spans="1:11" x14ac:dyDescent="0.25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</row>
    <row r="139" spans="1:11" x14ac:dyDescent="0.25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</row>
    <row r="140" spans="1:11" x14ac:dyDescent="0.25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</row>
    <row r="141" spans="1:11" x14ac:dyDescent="0.25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</row>
    <row r="142" spans="1:11" x14ac:dyDescent="0.25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</row>
    <row r="143" spans="1:11" x14ac:dyDescent="0.25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</row>
    <row r="144" spans="1:11" x14ac:dyDescent="0.25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</row>
    <row r="145" spans="1:11" x14ac:dyDescent="0.25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</row>
    <row r="146" spans="1:11" x14ac:dyDescent="0.25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</row>
    <row r="147" spans="1:11" x14ac:dyDescent="0.25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</row>
    <row r="148" spans="1:11" x14ac:dyDescent="0.25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</row>
    <row r="149" spans="1:11" x14ac:dyDescent="0.25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</row>
    <row r="150" spans="1:11" x14ac:dyDescent="0.25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</row>
    <row r="151" spans="1:11" x14ac:dyDescent="0.25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</row>
    <row r="152" spans="1:11" x14ac:dyDescent="0.25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</row>
    <row r="153" spans="1:11" x14ac:dyDescent="0.25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</row>
    <row r="154" spans="1:11" x14ac:dyDescent="0.25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</row>
    <row r="155" spans="1:11" x14ac:dyDescent="0.25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</row>
    <row r="156" spans="1:11" x14ac:dyDescent="0.25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</row>
    <row r="157" spans="1:11" x14ac:dyDescent="0.25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</row>
    <row r="158" spans="1:11" x14ac:dyDescent="0.25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</row>
    <row r="159" spans="1:11" x14ac:dyDescent="0.25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</row>
    <row r="160" spans="1:11" x14ac:dyDescent="0.25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</row>
    <row r="161" spans="1:11" x14ac:dyDescent="0.25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</row>
    <row r="162" spans="1:11" x14ac:dyDescent="0.25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</row>
    <row r="163" spans="1:11" x14ac:dyDescent="0.25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</row>
    <row r="164" spans="1:11" x14ac:dyDescent="0.25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</row>
    <row r="165" spans="1:11" x14ac:dyDescent="0.25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</row>
    <row r="166" spans="1:11" x14ac:dyDescent="0.25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</row>
    <row r="167" spans="1:11" x14ac:dyDescent="0.25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</row>
    <row r="168" spans="1:11" x14ac:dyDescent="0.25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</row>
    <row r="169" spans="1:11" x14ac:dyDescent="0.25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</row>
    <row r="170" spans="1:11" x14ac:dyDescent="0.25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</row>
    <row r="171" spans="1:11" x14ac:dyDescent="0.25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</row>
    <row r="172" spans="1:11" x14ac:dyDescent="0.25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</row>
    <row r="173" spans="1:11" x14ac:dyDescent="0.25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</row>
    <row r="174" spans="1:11" x14ac:dyDescent="0.25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</row>
    <row r="175" spans="1:11" x14ac:dyDescent="0.25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</row>
    <row r="176" spans="1:11" x14ac:dyDescent="0.25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</row>
    <row r="177" spans="1:11" x14ac:dyDescent="0.25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</row>
    <row r="178" spans="1:11" x14ac:dyDescent="0.25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</row>
    <row r="179" spans="1:11" x14ac:dyDescent="0.25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</row>
    <row r="180" spans="1:11" x14ac:dyDescent="0.25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</row>
    <row r="181" spans="1:11" x14ac:dyDescent="0.25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</row>
    <row r="182" spans="1:11" x14ac:dyDescent="0.25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</row>
    <row r="183" spans="1:11" x14ac:dyDescent="0.25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</row>
    <row r="184" spans="1:11" x14ac:dyDescent="0.25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</row>
    <row r="185" spans="1:11" x14ac:dyDescent="0.25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</row>
    <row r="186" spans="1:11" x14ac:dyDescent="0.25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</row>
    <row r="187" spans="1:11" x14ac:dyDescent="0.25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</row>
    <row r="188" spans="1:11" x14ac:dyDescent="0.25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</row>
    <row r="189" spans="1:11" x14ac:dyDescent="0.25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</row>
    <row r="190" spans="1:11" x14ac:dyDescent="0.25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</row>
    <row r="191" spans="1:11" x14ac:dyDescent="0.25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</row>
    <row r="192" spans="1:11" x14ac:dyDescent="0.25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</row>
    <row r="193" spans="1:11" x14ac:dyDescent="0.25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</row>
    <row r="194" spans="1:11" x14ac:dyDescent="0.25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</row>
    <row r="195" spans="1:11" x14ac:dyDescent="0.25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</row>
    <row r="196" spans="1:11" x14ac:dyDescent="0.25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</row>
    <row r="197" spans="1:11" x14ac:dyDescent="0.25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</row>
    <row r="198" spans="1:11" x14ac:dyDescent="0.25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</row>
    <row r="199" spans="1:11" x14ac:dyDescent="0.25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</row>
    <row r="200" spans="1:11" x14ac:dyDescent="0.25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</row>
    <row r="201" spans="1:11" x14ac:dyDescent="0.25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</row>
    <row r="202" spans="1:11" x14ac:dyDescent="0.25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</row>
    <row r="203" spans="1:11" x14ac:dyDescent="0.25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</row>
    <row r="204" spans="1:11" x14ac:dyDescent="0.25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</row>
    <row r="205" spans="1:11" x14ac:dyDescent="0.25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</row>
    <row r="206" spans="1:11" x14ac:dyDescent="0.25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</row>
    <row r="207" spans="1:11" x14ac:dyDescent="0.25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</row>
    <row r="208" spans="1:11" x14ac:dyDescent="0.25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</row>
    <row r="209" spans="1:11" x14ac:dyDescent="0.25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</row>
  </sheetData>
  <mergeCells count="7">
    <mergeCell ref="U5:W5"/>
    <mergeCell ref="C5:E5"/>
    <mergeCell ref="F5:H5"/>
    <mergeCell ref="I5:K5"/>
    <mergeCell ref="L5:N5"/>
    <mergeCell ref="O5:Q5"/>
    <mergeCell ref="R5:T5"/>
  </mergeCells>
  <printOptions horizontalCentered="1" verticalCentered="1" gridLines="1"/>
  <pageMargins left="0.42" right="0.28999999999999998" top="0.31" bottom="0.22" header="0.28999999999999998" footer="0.18"/>
  <pageSetup scale="58" orientation="portrait" r:id="rId1"/>
  <headerFooter alignWithMargins="0"/>
  <colBreaks count="7" manualBreakCount="7">
    <brk id="5" max="79" man="1"/>
    <brk id="8" max="79" man="1"/>
    <brk id="11" max="79" man="1"/>
    <brk id="14" max="79" man="1"/>
    <brk id="17" max="79" man="1"/>
    <brk id="20" max="79" man="1"/>
    <brk id="23" max="7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view="pageBreakPreview" zoomScale="50" zoomScaleNormal="75" zoomScaleSheetLayoutView="50" workbookViewId="0">
      <selection activeCell="C16" sqref="C16"/>
    </sheetView>
  </sheetViews>
  <sheetFormatPr defaultColWidth="12.5703125" defaultRowHeight="20.25" x14ac:dyDescent="0.3"/>
  <cols>
    <col min="1" max="1" width="58.7109375" style="373" customWidth="1"/>
    <col min="2" max="2" width="14.7109375" style="374" bestFit="1" customWidth="1"/>
    <col min="3" max="3" width="24.85546875" style="374" bestFit="1" customWidth="1"/>
    <col min="4" max="4" width="23" style="374" bestFit="1" customWidth="1"/>
    <col min="5" max="5" width="23.7109375" style="374" bestFit="1" customWidth="1"/>
    <col min="6" max="6" width="16.28515625" style="374" customWidth="1"/>
    <col min="7" max="7" width="17.7109375" style="374" customWidth="1"/>
    <col min="8" max="8" width="15.5703125" style="374" customWidth="1"/>
    <col min="9" max="9" width="16.5703125" style="374" customWidth="1"/>
    <col min="10" max="10" width="15.140625" style="374" customWidth="1"/>
    <col min="11" max="11" width="16.85546875" style="374" customWidth="1"/>
    <col min="12" max="13" width="16.140625" style="374" customWidth="1"/>
    <col min="14" max="14" width="15.140625" style="374" customWidth="1"/>
    <col min="15" max="15" width="17.7109375" style="374" customWidth="1"/>
    <col min="16" max="256" width="12.5703125" style="346"/>
    <col min="257" max="257" width="58.7109375" style="346" customWidth="1"/>
    <col min="258" max="258" width="14.7109375" style="346" bestFit="1" customWidth="1"/>
    <col min="259" max="259" width="24.85546875" style="346" bestFit="1" customWidth="1"/>
    <col min="260" max="260" width="23" style="346" bestFit="1" customWidth="1"/>
    <col min="261" max="261" width="23.7109375" style="346" bestFit="1" customWidth="1"/>
    <col min="262" max="262" width="16.28515625" style="346" customWidth="1"/>
    <col min="263" max="263" width="15.42578125" style="346" customWidth="1"/>
    <col min="264" max="264" width="15.5703125" style="346" customWidth="1"/>
    <col min="265" max="265" width="16.5703125" style="346" customWidth="1"/>
    <col min="266" max="266" width="15.140625" style="346" customWidth="1"/>
    <col min="267" max="267" width="16.85546875" style="346" customWidth="1"/>
    <col min="268" max="268" width="16.140625" style="346" customWidth="1"/>
    <col min="269" max="269" width="15.28515625" style="346" customWidth="1"/>
    <col min="270" max="270" width="15.140625" style="346" customWidth="1"/>
    <col min="271" max="271" width="16.85546875" style="346" customWidth="1"/>
    <col min="272" max="512" width="12.5703125" style="346"/>
    <col min="513" max="513" width="58.7109375" style="346" customWidth="1"/>
    <col min="514" max="514" width="14.7109375" style="346" bestFit="1" customWidth="1"/>
    <col min="515" max="515" width="24.85546875" style="346" bestFit="1" customWidth="1"/>
    <col min="516" max="516" width="23" style="346" bestFit="1" customWidth="1"/>
    <col min="517" max="517" width="23.7109375" style="346" bestFit="1" customWidth="1"/>
    <col min="518" max="518" width="16.28515625" style="346" customWidth="1"/>
    <col min="519" max="519" width="15.42578125" style="346" customWidth="1"/>
    <col min="520" max="520" width="15.5703125" style="346" customWidth="1"/>
    <col min="521" max="521" width="16.5703125" style="346" customWidth="1"/>
    <col min="522" max="522" width="15.140625" style="346" customWidth="1"/>
    <col min="523" max="523" width="16.85546875" style="346" customWidth="1"/>
    <col min="524" max="524" width="16.140625" style="346" customWidth="1"/>
    <col min="525" max="525" width="15.28515625" style="346" customWidth="1"/>
    <col min="526" max="526" width="15.140625" style="346" customWidth="1"/>
    <col min="527" max="527" width="16.85546875" style="346" customWidth="1"/>
    <col min="528" max="768" width="12.5703125" style="346"/>
    <col min="769" max="769" width="58.7109375" style="346" customWidth="1"/>
    <col min="770" max="770" width="14.7109375" style="346" bestFit="1" customWidth="1"/>
    <col min="771" max="771" width="24.85546875" style="346" bestFit="1" customWidth="1"/>
    <col min="772" max="772" width="23" style="346" bestFit="1" customWidth="1"/>
    <col min="773" max="773" width="23.7109375" style="346" bestFit="1" customWidth="1"/>
    <col min="774" max="774" width="16.28515625" style="346" customWidth="1"/>
    <col min="775" max="775" width="15.42578125" style="346" customWidth="1"/>
    <col min="776" max="776" width="15.5703125" style="346" customWidth="1"/>
    <col min="777" max="777" width="16.5703125" style="346" customWidth="1"/>
    <col min="778" max="778" width="15.140625" style="346" customWidth="1"/>
    <col min="779" max="779" width="16.85546875" style="346" customWidth="1"/>
    <col min="780" max="780" width="16.140625" style="346" customWidth="1"/>
    <col min="781" max="781" width="15.28515625" style="346" customWidth="1"/>
    <col min="782" max="782" width="15.140625" style="346" customWidth="1"/>
    <col min="783" max="783" width="16.85546875" style="346" customWidth="1"/>
    <col min="784" max="1024" width="12.5703125" style="346"/>
    <col min="1025" max="1025" width="58.7109375" style="346" customWidth="1"/>
    <col min="1026" max="1026" width="14.7109375" style="346" bestFit="1" customWidth="1"/>
    <col min="1027" max="1027" width="24.85546875" style="346" bestFit="1" customWidth="1"/>
    <col min="1028" max="1028" width="23" style="346" bestFit="1" customWidth="1"/>
    <col min="1029" max="1029" width="23.7109375" style="346" bestFit="1" customWidth="1"/>
    <col min="1030" max="1030" width="16.28515625" style="346" customWidth="1"/>
    <col min="1031" max="1031" width="15.42578125" style="346" customWidth="1"/>
    <col min="1032" max="1032" width="15.5703125" style="346" customWidth="1"/>
    <col min="1033" max="1033" width="16.5703125" style="346" customWidth="1"/>
    <col min="1034" max="1034" width="15.140625" style="346" customWidth="1"/>
    <col min="1035" max="1035" width="16.85546875" style="346" customWidth="1"/>
    <col min="1036" max="1036" width="16.140625" style="346" customWidth="1"/>
    <col min="1037" max="1037" width="15.28515625" style="346" customWidth="1"/>
    <col min="1038" max="1038" width="15.140625" style="346" customWidth="1"/>
    <col min="1039" max="1039" width="16.85546875" style="346" customWidth="1"/>
    <col min="1040" max="1280" width="12.5703125" style="346"/>
    <col min="1281" max="1281" width="58.7109375" style="346" customWidth="1"/>
    <col min="1282" max="1282" width="14.7109375" style="346" bestFit="1" customWidth="1"/>
    <col min="1283" max="1283" width="24.85546875" style="346" bestFit="1" customWidth="1"/>
    <col min="1284" max="1284" width="23" style="346" bestFit="1" customWidth="1"/>
    <col min="1285" max="1285" width="23.7109375" style="346" bestFit="1" customWidth="1"/>
    <col min="1286" max="1286" width="16.28515625" style="346" customWidth="1"/>
    <col min="1287" max="1287" width="15.42578125" style="346" customWidth="1"/>
    <col min="1288" max="1288" width="15.5703125" style="346" customWidth="1"/>
    <col min="1289" max="1289" width="16.5703125" style="346" customWidth="1"/>
    <col min="1290" max="1290" width="15.140625" style="346" customWidth="1"/>
    <col min="1291" max="1291" width="16.85546875" style="346" customWidth="1"/>
    <col min="1292" max="1292" width="16.140625" style="346" customWidth="1"/>
    <col min="1293" max="1293" width="15.28515625" style="346" customWidth="1"/>
    <col min="1294" max="1294" width="15.140625" style="346" customWidth="1"/>
    <col min="1295" max="1295" width="16.85546875" style="346" customWidth="1"/>
    <col min="1296" max="1536" width="12.5703125" style="346"/>
    <col min="1537" max="1537" width="58.7109375" style="346" customWidth="1"/>
    <col min="1538" max="1538" width="14.7109375" style="346" bestFit="1" customWidth="1"/>
    <col min="1539" max="1539" width="24.85546875" style="346" bestFit="1" customWidth="1"/>
    <col min="1540" max="1540" width="23" style="346" bestFit="1" customWidth="1"/>
    <col min="1541" max="1541" width="23.7109375" style="346" bestFit="1" customWidth="1"/>
    <col min="1542" max="1542" width="16.28515625" style="346" customWidth="1"/>
    <col min="1543" max="1543" width="15.42578125" style="346" customWidth="1"/>
    <col min="1544" max="1544" width="15.5703125" style="346" customWidth="1"/>
    <col min="1545" max="1545" width="16.5703125" style="346" customWidth="1"/>
    <col min="1546" max="1546" width="15.140625" style="346" customWidth="1"/>
    <col min="1547" max="1547" width="16.85546875" style="346" customWidth="1"/>
    <col min="1548" max="1548" width="16.140625" style="346" customWidth="1"/>
    <col min="1549" max="1549" width="15.28515625" style="346" customWidth="1"/>
    <col min="1550" max="1550" width="15.140625" style="346" customWidth="1"/>
    <col min="1551" max="1551" width="16.85546875" style="346" customWidth="1"/>
    <col min="1552" max="1792" width="12.5703125" style="346"/>
    <col min="1793" max="1793" width="58.7109375" style="346" customWidth="1"/>
    <col min="1794" max="1794" width="14.7109375" style="346" bestFit="1" customWidth="1"/>
    <col min="1795" max="1795" width="24.85546875" style="346" bestFit="1" customWidth="1"/>
    <col min="1796" max="1796" width="23" style="346" bestFit="1" customWidth="1"/>
    <col min="1797" max="1797" width="23.7109375" style="346" bestFit="1" customWidth="1"/>
    <col min="1798" max="1798" width="16.28515625" style="346" customWidth="1"/>
    <col min="1799" max="1799" width="15.42578125" style="346" customWidth="1"/>
    <col min="1800" max="1800" width="15.5703125" style="346" customWidth="1"/>
    <col min="1801" max="1801" width="16.5703125" style="346" customWidth="1"/>
    <col min="1802" max="1802" width="15.140625" style="346" customWidth="1"/>
    <col min="1803" max="1803" width="16.85546875" style="346" customWidth="1"/>
    <col min="1804" max="1804" width="16.140625" style="346" customWidth="1"/>
    <col min="1805" max="1805" width="15.28515625" style="346" customWidth="1"/>
    <col min="1806" max="1806" width="15.140625" style="346" customWidth="1"/>
    <col min="1807" max="1807" width="16.85546875" style="346" customWidth="1"/>
    <col min="1808" max="2048" width="12.5703125" style="346"/>
    <col min="2049" max="2049" width="58.7109375" style="346" customWidth="1"/>
    <col min="2050" max="2050" width="14.7109375" style="346" bestFit="1" customWidth="1"/>
    <col min="2051" max="2051" width="24.85546875" style="346" bestFit="1" customWidth="1"/>
    <col min="2052" max="2052" width="23" style="346" bestFit="1" customWidth="1"/>
    <col min="2053" max="2053" width="23.7109375" style="346" bestFit="1" customWidth="1"/>
    <col min="2054" max="2054" width="16.28515625" style="346" customWidth="1"/>
    <col min="2055" max="2055" width="15.42578125" style="346" customWidth="1"/>
    <col min="2056" max="2056" width="15.5703125" style="346" customWidth="1"/>
    <col min="2057" max="2057" width="16.5703125" style="346" customWidth="1"/>
    <col min="2058" max="2058" width="15.140625" style="346" customWidth="1"/>
    <col min="2059" max="2059" width="16.85546875" style="346" customWidth="1"/>
    <col min="2060" max="2060" width="16.140625" style="346" customWidth="1"/>
    <col min="2061" max="2061" width="15.28515625" style="346" customWidth="1"/>
    <col min="2062" max="2062" width="15.140625" style="346" customWidth="1"/>
    <col min="2063" max="2063" width="16.85546875" style="346" customWidth="1"/>
    <col min="2064" max="2304" width="12.5703125" style="346"/>
    <col min="2305" max="2305" width="58.7109375" style="346" customWidth="1"/>
    <col min="2306" max="2306" width="14.7109375" style="346" bestFit="1" customWidth="1"/>
    <col min="2307" max="2307" width="24.85546875" style="346" bestFit="1" customWidth="1"/>
    <col min="2308" max="2308" width="23" style="346" bestFit="1" customWidth="1"/>
    <col min="2309" max="2309" width="23.7109375" style="346" bestFit="1" customWidth="1"/>
    <col min="2310" max="2310" width="16.28515625" style="346" customWidth="1"/>
    <col min="2311" max="2311" width="15.42578125" style="346" customWidth="1"/>
    <col min="2312" max="2312" width="15.5703125" style="346" customWidth="1"/>
    <col min="2313" max="2313" width="16.5703125" style="346" customWidth="1"/>
    <col min="2314" max="2314" width="15.140625" style="346" customWidth="1"/>
    <col min="2315" max="2315" width="16.85546875" style="346" customWidth="1"/>
    <col min="2316" max="2316" width="16.140625" style="346" customWidth="1"/>
    <col min="2317" max="2317" width="15.28515625" style="346" customWidth="1"/>
    <col min="2318" max="2318" width="15.140625" style="346" customWidth="1"/>
    <col min="2319" max="2319" width="16.85546875" style="346" customWidth="1"/>
    <col min="2320" max="2560" width="12.5703125" style="346"/>
    <col min="2561" max="2561" width="58.7109375" style="346" customWidth="1"/>
    <col min="2562" max="2562" width="14.7109375" style="346" bestFit="1" customWidth="1"/>
    <col min="2563" max="2563" width="24.85546875" style="346" bestFit="1" customWidth="1"/>
    <col min="2564" max="2564" width="23" style="346" bestFit="1" customWidth="1"/>
    <col min="2565" max="2565" width="23.7109375" style="346" bestFit="1" customWidth="1"/>
    <col min="2566" max="2566" width="16.28515625" style="346" customWidth="1"/>
    <col min="2567" max="2567" width="15.42578125" style="346" customWidth="1"/>
    <col min="2568" max="2568" width="15.5703125" style="346" customWidth="1"/>
    <col min="2569" max="2569" width="16.5703125" style="346" customWidth="1"/>
    <col min="2570" max="2570" width="15.140625" style="346" customWidth="1"/>
    <col min="2571" max="2571" width="16.85546875" style="346" customWidth="1"/>
    <col min="2572" max="2572" width="16.140625" style="346" customWidth="1"/>
    <col min="2573" max="2573" width="15.28515625" style="346" customWidth="1"/>
    <col min="2574" max="2574" width="15.140625" style="346" customWidth="1"/>
    <col min="2575" max="2575" width="16.85546875" style="346" customWidth="1"/>
    <col min="2576" max="2816" width="12.5703125" style="346"/>
    <col min="2817" max="2817" width="58.7109375" style="346" customWidth="1"/>
    <col min="2818" max="2818" width="14.7109375" style="346" bestFit="1" customWidth="1"/>
    <col min="2819" max="2819" width="24.85546875" style="346" bestFit="1" customWidth="1"/>
    <col min="2820" max="2820" width="23" style="346" bestFit="1" customWidth="1"/>
    <col min="2821" max="2821" width="23.7109375" style="346" bestFit="1" customWidth="1"/>
    <col min="2822" max="2822" width="16.28515625" style="346" customWidth="1"/>
    <col min="2823" max="2823" width="15.42578125" style="346" customWidth="1"/>
    <col min="2824" max="2824" width="15.5703125" style="346" customWidth="1"/>
    <col min="2825" max="2825" width="16.5703125" style="346" customWidth="1"/>
    <col min="2826" max="2826" width="15.140625" style="346" customWidth="1"/>
    <col min="2827" max="2827" width="16.85546875" style="346" customWidth="1"/>
    <col min="2828" max="2828" width="16.140625" style="346" customWidth="1"/>
    <col min="2829" max="2829" width="15.28515625" style="346" customWidth="1"/>
    <col min="2830" max="2830" width="15.140625" style="346" customWidth="1"/>
    <col min="2831" max="2831" width="16.85546875" style="346" customWidth="1"/>
    <col min="2832" max="3072" width="12.5703125" style="346"/>
    <col min="3073" max="3073" width="58.7109375" style="346" customWidth="1"/>
    <col min="3074" max="3074" width="14.7109375" style="346" bestFit="1" customWidth="1"/>
    <col min="3075" max="3075" width="24.85546875" style="346" bestFit="1" customWidth="1"/>
    <col min="3076" max="3076" width="23" style="346" bestFit="1" customWidth="1"/>
    <col min="3077" max="3077" width="23.7109375" style="346" bestFit="1" customWidth="1"/>
    <col min="3078" max="3078" width="16.28515625" style="346" customWidth="1"/>
    <col min="3079" max="3079" width="15.42578125" style="346" customWidth="1"/>
    <col min="3080" max="3080" width="15.5703125" style="346" customWidth="1"/>
    <col min="3081" max="3081" width="16.5703125" style="346" customWidth="1"/>
    <col min="3082" max="3082" width="15.140625" style="346" customWidth="1"/>
    <col min="3083" max="3083" width="16.85546875" style="346" customWidth="1"/>
    <col min="3084" max="3084" width="16.140625" style="346" customWidth="1"/>
    <col min="3085" max="3085" width="15.28515625" style="346" customWidth="1"/>
    <col min="3086" max="3086" width="15.140625" style="346" customWidth="1"/>
    <col min="3087" max="3087" width="16.85546875" style="346" customWidth="1"/>
    <col min="3088" max="3328" width="12.5703125" style="346"/>
    <col min="3329" max="3329" width="58.7109375" style="346" customWidth="1"/>
    <col min="3330" max="3330" width="14.7109375" style="346" bestFit="1" customWidth="1"/>
    <col min="3331" max="3331" width="24.85546875" style="346" bestFit="1" customWidth="1"/>
    <col min="3332" max="3332" width="23" style="346" bestFit="1" customWidth="1"/>
    <col min="3333" max="3333" width="23.7109375" style="346" bestFit="1" customWidth="1"/>
    <col min="3334" max="3334" width="16.28515625" style="346" customWidth="1"/>
    <col min="3335" max="3335" width="15.42578125" style="346" customWidth="1"/>
    <col min="3336" max="3336" width="15.5703125" style="346" customWidth="1"/>
    <col min="3337" max="3337" width="16.5703125" style="346" customWidth="1"/>
    <col min="3338" max="3338" width="15.140625" style="346" customWidth="1"/>
    <col min="3339" max="3339" width="16.85546875" style="346" customWidth="1"/>
    <col min="3340" max="3340" width="16.140625" style="346" customWidth="1"/>
    <col min="3341" max="3341" width="15.28515625" style="346" customWidth="1"/>
    <col min="3342" max="3342" width="15.140625" style="346" customWidth="1"/>
    <col min="3343" max="3343" width="16.85546875" style="346" customWidth="1"/>
    <col min="3344" max="3584" width="12.5703125" style="346"/>
    <col min="3585" max="3585" width="58.7109375" style="346" customWidth="1"/>
    <col min="3586" max="3586" width="14.7109375" style="346" bestFit="1" customWidth="1"/>
    <col min="3587" max="3587" width="24.85546875" style="346" bestFit="1" customWidth="1"/>
    <col min="3588" max="3588" width="23" style="346" bestFit="1" customWidth="1"/>
    <col min="3589" max="3589" width="23.7109375" style="346" bestFit="1" customWidth="1"/>
    <col min="3590" max="3590" width="16.28515625" style="346" customWidth="1"/>
    <col min="3591" max="3591" width="15.42578125" style="346" customWidth="1"/>
    <col min="3592" max="3592" width="15.5703125" style="346" customWidth="1"/>
    <col min="3593" max="3593" width="16.5703125" style="346" customWidth="1"/>
    <col min="3594" max="3594" width="15.140625" style="346" customWidth="1"/>
    <col min="3595" max="3595" width="16.85546875" style="346" customWidth="1"/>
    <col min="3596" max="3596" width="16.140625" style="346" customWidth="1"/>
    <col min="3597" max="3597" width="15.28515625" style="346" customWidth="1"/>
    <col min="3598" max="3598" width="15.140625" style="346" customWidth="1"/>
    <col min="3599" max="3599" width="16.85546875" style="346" customWidth="1"/>
    <col min="3600" max="3840" width="12.5703125" style="346"/>
    <col min="3841" max="3841" width="58.7109375" style="346" customWidth="1"/>
    <col min="3842" max="3842" width="14.7109375" style="346" bestFit="1" customWidth="1"/>
    <col min="3843" max="3843" width="24.85546875" style="346" bestFit="1" customWidth="1"/>
    <col min="3844" max="3844" width="23" style="346" bestFit="1" customWidth="1"/>
    <col min="3845" max="3845" width="23.7109375" style="346" bestFit="1" customWidth="1"/>
    <col min="3846" max="3846" width="16.28515625" style="346" customWidth="1"/>
    <col min="3847" max="3847" width="15.42578125" style="346" customWidth="1"/>
    <col min="3848" max="3848" width="15.5703125" style="346" customWidth="1"/>
    <col min="3849" max="3849" width="16.5703125" style="346" customWidth="1"/>
    <col min="3850" max="3850" width="15.140625" style="346" customWidth="1"/>
    <col min="3851" max="3851" width="16.85546875" style="346" customWidth="1"/>
    <col min="3852" max="3852" width="16.140625" style="346" customWidth="1"/>
    <col min="3853" max="3853" width="15.28515625" style="346" customWidth="1"/>
    <col min="3854" max="3854" width="15.140625" style="346" customWidth="1"/>
    <col min="3855" max="3855" width="16.85546875" style="346" customWidth="1"/>
    <col min="3856" max="4096" width="12.5703125" style="346"/>
    <col min="4097" max="4097" width="58.7109375" style="346" customWidth="1"/>
    <col min="4098" max="4098" width="14.7109375" style="346" bestFit="1" customWidth="1"/>
    <col min="4099" max="4099" width="24.85546875" style="346" bestFit="1" customWidth="1"/>
    <col min="4100" max="4100" width="23" style="346" bestFit="1" customWidth="1"/>
    <col min="4101" max="4101" width="23.7109375" style="346" bestFit="1" customWidth="1"/>
    <col min="4102" max="4102" width="16.28515625" style="346" customWidth="1"/>
    <col min="4103" max="4103" width="15.42578125" style="346" customWidth="1"/>
    <col min="4104" max="4104" width="15.5703125" style="346" customWidth="1"/>
    <col min="4105" max="4105" width="16.5703125" style="346" customWidth="1"/>
    <col min="4106" max="4106" width="15.140625" style="346" customWidth="1"/>
    <col min="4107" max="4107" width="16.85546875" style="346" customWidth="1"/>
    <col min="4108" max="4108" width="16.140625" style="346" customWidth="1"/>
    <col min="4109" max="4109" width="15.28515625" style="346" customWidth="1"/>
    <col min="4110" max="4110" width="15.140625" style="346" customWidth="1"/>
    <col min="4111" max="4111" width="16.85546875" style="346" customWidth="1"/>
    <col min="4112" max="4352" width="12.5703125" style="346"/>
    <col min="4353" max="4353" width="58.7109375" style="346" customWidth="1"/>
    <col min="4354" max="4354" width="14.7109375" style="346" bestFit="1" customWidth="1"/>
    <col min="4355" max="4355" width="24.85546875" style="346" bestFit="1" customWidth="1"/>
    <col min="4356" max="4356" width="23" style="346" bestFit="1" customWidth="1"/>
    <col min="4357" max="4357" width="23.7109375" style="346" bestFit="1" customWidth="1"/>
    <col min="4358" max="4358" width="16.28515625" style="346" customWidth="1"/>
    <col min="4359" max="4359" width="15.42578125" style="346" customWidth="1"/>
    <col min="4360" max="4360" width="15.5703125" style="346" customWidth="1"/>
    <col min="4361" max="4361" width="16.5703125" style="346" customWidth="1"/>
    <col min="4362" max="4362" width="15.140625" style="346" customWidth="1"/>
    <col min="4363" max="4363" width="16.85546875" style="346" customWidth="1"/>
    <col min="4364" max="4364" width="16.140625" style="346" customWidth="1"/>
    <col min="4365" max="4365" width="15.28515625" style="346" customWidth="1"/>
    <col min="4366" max="4366" width="15.140625" style="346" customWidth="1"/>
    <col min="4367" max="4367" width="16.85546875" style="346" customWidth="1"/>
    <col min="4368" max="4608" width="12.5703125" style="346"/>
    <col min="4609" max="4609" width="58.7109375" style="346" customWidth="1"/>
    <col min="4610" max="4610" width="14.7109375" style="346" bestFit="1" customWidth="1"/>
    <col min="4611" max="4611" width="24.85546875" style="346" bestFit="1" customWidth="1"/>
    <col min="4612" max="4612" width="23" style="346" bestFit="1" customWidth="1"/>
    <col min="4613" max="4613" width="23.7109375" style="346" bestFit="1" customWidth="1"/>
    <col min="4614" max="4614" width="16.28515625" style="346" customWidth="1"/>
    <col min="4615" max="4615" width="15.42578125" style="346" customWidth="1"/>
    <col min="4616" max="4616" width="15.5703125" style="346" customWidth="1"/>
    <col min="4617" max="4617" width="16.5703125" style="346" customWidth="1"/>
    <col min="4618" max="4618" width="15.140625" style="346" customWidth="1"/>
    <col min="4619" max="4619" width="16.85546875" style="346" customWidth="1"/>
    <col min="4620" max="4620" width="16.140625" style="346" customWidth="1"/>
    <col min="4621" max="4621" width="15.28515625" style="346" customWidth="1"/>
    <col min="4622" max="4622" width="15.140625" style="346" customWidth="1"/>
    <col min="4623" max="4623" width="16.85546875" style="346" customWidth="1"/>
    <col min="4624" max="4864" width="12.5703125" style="346"/>
    <col min="4865" max="4865" width="58.7109375" style="346" customWidth="1"/>
    <col min="4866" max="4866" width="14.7109375" style="346" bestFit="1" customWidth="1"/>
    <col min="4867" max="4867" width="24.85546875" style="346" bestFit="1" customWidth="1"/>
    <col min="4868" max="4868" width="23" style="346" bestFit="1" customWidth="1"/>
    <col min="4869" max="4869" width="23.7109375" style="346" bestFit="1" customWidth="1"/>
    <col min="4870" max="4870" width="16.28515625" style="346" customWidth="1"/>
    <col min="4871" max="4871" width="15.42578125" style="346" customWidth="1"/>
    <col min="4872" max="4872" width="15.5703125" style="346" customWidth="1"/>
    <col min="4873" max="4873" width="16.5703125" style="346" customWidth="1"/>
    <col min="4874" max="4874" width="15.140625" style="346" customWidth="1"/>
    <col min="4875" max="4875" width="16.85546875" style="346" customWidth="1"/>
    <col min="4876" max="4876" width="16.140625" style="346" customWidth="1"/>
    <col min="4877" max="4877" width="15.28515625" style="346" customWidth="1"/>
    <col min="4878" max="4878" width="15.140625" style="346" customWidth="1"/>
    <col min="4879" max="4879" width="16.85546875" style="346" customWidth="1"/>
    <col min="4880" max="5120" width="12.5703125" style="346"/>
    <col min="5121" max="5121" width="58.7109375" style="346" customWidth="1"/>
    <col min="5122" max="5122" width="14.7109375" style="346" bestFit="1" customWidth="1"/>
    <col min="5123" max="5123" width="24.85546875" style="346" bestFit="1" customWidth="1"/>
    <col min="5124" max="5124" width="23" style="346" bestFit="1" customWidth="1"/>
    <col min="5125" max="5125" width="23.7109375" style="346" bestFit="1" customWidth="1"/>
    <col min="5126" max="5126" width="16.28515625" style="346" customWidth="1"/>
    <col min="5127" max="5127" width="15.42578125" style="346" customWidth="1"/>
    <col min="5128" max="5128" width="15.5703125" style="346" customWidth="1"/>
    <col min="5129" max="5129" width="16.5703125" style="346" customWidth="1"/>
    <col min="5130" max="5130" width="15.140625" style="346" customWidth="1"/>
    <col min="5131" max="5131" width="16.85546875" style="346" customWidth="1"/>
    <col min="5132" max="5132" width="16.140625" style="346" customWidth="1"/>
    <col min="5133" max="5133" width="15.28515625" style="346" customWidth="1"/>
    <col min="5134" max="5134" width="15.140625" style="346" customWidth="1"/>
    <col min="5135" max="5135" width="16.85546875" style="346" customWidth="1"/>
    <col min="5136" max="5376" width="12.5703125" style="346"/>
    <col min="5377" max="5377" width="58.7109375" style="346" customWidth="1"/>
    <col min="5378" max="5378" width="14.7109375" style="346" bestFit="1" customWidth="1"/>
    <col min="5379" max="5379" width="24.85546875" style="346" bestFit="1" customWidth="1"/>
    <col min="5380" max="5380" width="23" style="346" bestFit="1" customWidth="1"/>
    <col min="5381" max="5381" width="23.7109375" style="346" bestFit="1" customWidth="1"/>
    <col min="5382" max="5382" width="16.28515625" style="346" customWidth="1"/>
    <col min="5383" max="5383" width="15.42578125" style="346" customWidth="1"/>
    <col min="5384" max="5384" width="15.5703125" style="346" customWidth="1"/>
    <col min="5385" max="5385" width="16.5703125" style="346" customWidth="1"/>
    <col min="5386" max="5386" width="15.140625" style="346" customWidth="1"/>
    <col min="5387" max="5387" width="16.85546875" style="346" customWidth="1"/>
    <col min="5388" max="5388" width="16.140625" style="346" customWidth="1"/>
    <col min="5389" max="5389" width="15.28515625" style="346" customWidth="1"/>
    <col min="5390" max="5390" width="15.140625" style="346" customWidth="1"/>
    <col min="5391" max="5391" width="16.85546875" style="346" customWidth="1"/>
    <col min="5392" max="5632" width="12.5703125" style="346"/>
    <col min="5633" max="5633" width="58.7109375" style="346" customWidth="1"/>
    <col min="5634" max="5634" width="14.7109375" style="346" bestFit="1" customWidth="1"/>
    <col min="5635" max="5635" width="24.85546875" style="346" bestFit="1" customWidth="1"/>
    <col min="5636" max="5636" width="23" style="346" bestFit="1" customWidth="1"/>
    <col min="5637" max="5637" width="23.7109375" style="346" bestFit="1" customWidth="1"/>
    <col min="5638" max="5638" width="16.28515625" style="346" customWidth="1"/>
    <col min="5639" max="5639" width="15.42578125" style="346" customWidth="1"/>
    <col min="5640" max="5640" width="15.5703125" style="346" customWidth="1"/>
    <col min="5641" max="5641" width="16.5703125" style="346" customWidth="1"/>
    <col min="5642" max="5642" width="15.140625" style="346" customWidth="1"/>
    <col min="5643" max="5643" width="16.85546875" style="346" customWidth="1"/>
    <col min="5644" max="5644" width="16.140625" style="346" customWidth="1"/>
    <col min="5645" max="5645" width="15.28515625" style="346" customWidth="1"/>
    <col min="5646" max="5646" width="15.140625" style="346" customWidth="1"/>
    <col min="5647" max="5647" width="16.85546875" style="346" customWidth="1"/>
    <col min="5648" max="5888" width="12.5703125" style="346"/>
    <col min="5889" max="5889" width="58.7109375" style="346" customWidth="1"/>
    <col min="5890" max="5890" width="14.7109375" style="346" bestFit="1" customWidth="1"/>
    <col min="5891" max="5891" width="24.85546875" style="346" bestFit="1" customWidth="1"/>
    <col min="5892" max="5892" width="23" style="346" bestFit="1" customWidth="1"/>
    <col min="5893" max="5893" width="23.7109375" style="346" bestFit="1" customWidth="1"/>
    <col min="5894" max="5894" width="16.28515625" style="346" customWidth="1"/>
    <col min="5895" max="5895" width="15.42578125" style="346" customWidth="1"/>
    <col min="5896" max="5896" width="15.5703125" style="346" customWidth="1"/>
    <col min="5897" max="5897" width="16.5703125" style="346" customWidth="1"/>
    <col min="5898" max="5898" width="15.140625" style="346" customWidth="1"/>
    <col min="5899" max="5899" width="16.85546875" style="346" customWidth="1"/>
    <col min="5900" max="5900" width="16.140625" style="346" customWidth="1"/>
    <col min="5901" max="5901" width="15.28515625" style="346" customWidth="1"/>
    <col min="5902" max="5902" width="15.140625" style="346" customWidth="1"/>
    <col min="5903" max="5903" width="16.85546875" style="346" customWidth="1"/>
    <col min="5904" max="6144" width="12.5703125" style="346"/>
    <col min="6145" max="6145" width="58.7109375" style="346" customWidth="1"/>
    <col min="6146" max="6146" width="14.7109375" style="346" bestFit="1" customWidth="1"/>
    <col min="6147" max="6147" width="24.85546875" style="346" bestFit="1" customWidth="1"/>
    <col min="6148" max="6148" width="23" style="346" bestFit="1" customWidth="1"/>
    <col min="6149" max="6149" width="23.7109375" style="346" bestFit="1" customWidth="1"/>
    <col min="6150" max="6150" width="16.28515625" style="346" customWidth="1"/>
    <col min="6151" max="6151" width="15.42578125" style="346" customWidth="1"/>
    <col min="6152" max="6152" width="15.5703125" style="346" customWidth="1"/>
    <col min="6153" max="6153" width="16.5703125" style="346" customWidth="1"/>
    <col min="6154" max="6154" width="15.140625" style="346" customWidth="1"/>
    <col min="6155" max="6155" width="16.85546875" style="346" customWidth="1"/>
    <col min="6156" max="6156" width="16.140625" style="346" customWidth="1"/>
    <col min="6157" max="6157" width="15.28515625" style="346" customWidth="1"/>
    <col min="6158" max="6158" width="15.140625" style="346" customWidth="1"/>
    <col min="6159" max="6159" width="16.85546875" style="346" customWidth="1"/>
    <col min="6160" max="6400" width="12.5703125" style="346"/>
    <col min="6401" max="6401" width="58.7109375" style="346" customWidth="1"/>
    <col min="6402" max="6402" width="14.7109375" style="346" bestFit="1" customWidth="1"/>
    <col min="6403" max="6403" width="24.85546875" style="346" bestFit="1" customWidth="1"/>
    <col min="6404" max="6404" width="23" style="346" bestFit="1" customWidth="1"/>
    <col min="6405" max="6405" width="23.7109375" style="346" bestFit="1" customWidth="1"/>
    <col min="6406" max="6406" width="16.28515625" style="346" customWidth="1"/>
    <col min="6407" max="6407" width="15.42578125" style="346" customWidth="1"/>
    <col min="6408" max="6408" width="15.5703125" style="346" customWidth="1"/>
    <col min="6409" max="6409" width="16.5703125" style="346" customWidth="1"/>
    <col min="6410" max="6410" width="15.140625" style="346" customWidth="1"/>
    <col min="6411" max="6411" width="16.85546875" style="346" customWidth="1"/>
    <col min="6412" max="6412" width="16.140625" style="346" customWidth="1"/>
    <col min="6413" max="6413" width="15.28515625" style="346" customWidth="1"/>
    <col min="6414" max="6414" width="15.140625" style="346" customWidth="1"/>
    <col min="6415" max="6415" width="16.85546875" style="346" customWidth="1"/>
    <col min="6416" max="6656" width="12.5703125" style="346"/>
    <col min="6657" max="6657" width="58.7109375" style="346" customWidth="1"/>
    <col min="6658" max="6658" width="14.7109375" style="346" bestFit="1" customWidth="1"/>
    <col min="6659" max="6659" width="24.85546875" style="346" bestFit="1" customWidth="1"/>
    <col min="6660" max="6660" width="23" style="346" bestFit="1" customWidth="1"/>
    <col min="6661" max="6661" width="23.7109375" style="346" bestFit="1" customWidth="1"/>
    <col min="6662" max="6662" width="16.28515625" style="346" customWidth="1"/>
    <col min="6663" max="6663" width="15.42578125" style="346" customWidth="1"/>
    <col min="6664" max="6664" width="15.5703125" style="346" customWidth="1"/>
    <col min="6665" max="6665" width="16.5703125" style="346" customWidth="1"/>
    <col min="6666" max="6666" width="15.140625" style="346" customWidth="1"/>
    <col min="6667" max="6667" width="16.85546875" style="346" customWidth="1"/>
    <col min="6668" max="6668" width="16.140625" style="346" customWidth="1"/>
    <col min="6669" max="6669" width="15.28515625" style="346" customWidth="1"/>
    <col min="6670" max="6670" width="15.140625" style="346" customWidth="1"/>
    <col min="6671" max="6671" width="16.85546875" style="346" customWidth="1"/>
    <col min="6672" max="6912" width="12.5703125" style="346"/>
    <col min="6913" max="6913" width="58.7109375" style="346" customWidth="1"/>
    <col min="6914" max="6914" width="14.7109375" style="346" bestFit="1" customWidth="1"/>
    <col min="6915" max="6915" width="24.85546875" style="346" bestFit="1" customWidth="1"/>
    <col min="6916" max="6916" width="23" style="346" bestFit="1" customWidth="1"/>
    <col min="6917" max="6917" width="23.7109375" style="346" bestFit="1" customWidth="1"/>
    <col min="6918" max="6918" width="16.28515625" style="346" customWidth="1"/>
    <col min="6919" max="6919" width="15.42578125" style="346" customWidth="1"/>
    <col min="6920" max="6920" width="15.5703125" style="346" customWidth="1"/>
    <col min="6921" max="6921" width="16.5703125" style="346" customWidth="1"/>
    <col min="6922" max="6922" width="15.140625" style="346" customWidth="1"/>
    <col min="6923" max="6923" width="16.85546875" style="346" customWidth="1"/>
    <col min="6924" max="6924" width="16.140625" style="346" customWidth="1"/>
    <col min="6925" max="6925" width="15.28515625" style="346" customWidth="1"/>
    <col min="6926" max="6926" width="15.140625" style="346" customWidth="1"/>
    <col min="6927" max="6927" width="16.85546875" style="346" customWidth="1"/>
    <col min="6928" max="7168" width="12.5703125" style="346"/>
    <col min="7169" max="7169" width="58.7109375" style="346" customWidth="1"/>
    <col min="7170" max="7170" width="14.7109375" style="346" bestFit="1" customWidth="1"/>
    <col min="7171" max="7171" width="24.85546875" style="346" bestFit="1" customWidth="1"/>
    <col min="7172" max="7172" width="23" style="346" bestFit="1" customWidth="1"/>
    <col min="7173" max="7173" width="23.7109375" style="346" bestFit="1" customWidth="1"/>
    <col min="7174" max="7174" width="16.28515625" style="346" customWidth="1"/>
    <col min="7175" max="7175" width="15.42578125" style="346" customWidth="1"/>
    <col min="7176" max="7176" width="15.5703125" style="346" customWidth="1"/>
    <col min="7177" max="7177" width="16.5703125" style="346" customWidth="1"/>
    <col min="7178" max="7178" width="15.140625" style="346" customWidth="1"/>
    <col min="7179" max="7179" width="16.85546875" style="346" customWidth="1"/>
    <col min="7180" max="7180" width="16.140625" style="346" customWidth="1"/>
    <col min="7181" max="7181" width="15.28515625" style="346" customWidth="1"/>
    <col min="7182" max="7182" width="15.140625" style="346" customWidth="1"/>
    <col min="7183" max="7183" width="16.85546875" style="346" customWidth="1"/>
    <col min="7184" max="7424" width="12.5703125" style="346"/>
    <col min="7425" max="7425" width="58.7109375" style="346" customWidth="1"/>
    <col min="7426" max="7426" width="14.7109375" style="346" bestFit="1" customWidth="1"/>
    <col min="7427" max="7427" width="24.85546875" style="346" bestFit="1" customWidth="1"/>
    <col min="7428" max="7428" width="23" style="346" bestFit="1" customWidth="1"/>
    <col min="7429" max="7429" width="23.7109375" style="346" bestFit="1" customWidth="1"/>
    <col min="7430" max="7430" width="16.28515625" style="346" customWidth="1"/>
    <col min="7431" max="7431" width="15.42578125" style="346" customWidth="1"/>
    <col min="7432" max="7432" width="15.5703125" style="346" customWidth="1"/>
    <col min="7433" max="7433" width="16.5703125" style="346" customWidth="1"/>
    <col min="7434" max="7434" width="15.140625" style="346" customWidth="1"/>
    <col min="7435" max="7435" width="16.85546875" style="346" customWidth="1"/>
    <col min="7436" max="7436" width="16.140625" style="346" customWidth="1"/>
    <col min="7437" max="7437" width="15.28515625" style="346" customWidth="1"/>
    <col min="7438" max="7438" width="15.140625" style="346" customWidth="1"/>
    <col min="7439" max="7439" width="16.85546875" style="346" customWidth="1"/>
    <col min="7440" max="7680" width="12.5703125" style="346"/>
    <col min="7681" max="7681" width="58.7109375" style="346" customWidth="1"/>
    <col min="7682" max="7682" width="14.7109375" style="346" bestFit="1" customWidth="1"/>
    <col min="7683" max="7683" width="24.85546875" style="346" bestFit="1" customWidth="1"/>
    <col min="7684" max="7684" width="23" style="346" bestFit="1" customWidth="1"/>
    <col min="7685" max="7685" width="23.7109375" style="346" bestFit="1" customWidth="1"/>
    <col min="7686" max="7686" width="16.28515625" style="346" customWidth="1"/>
    <col min="7687" max="7687" width="15.42578125" style="346" customWidth="1"/>
    <col min="7688" max="7688" width="15.5703125" style="346" customWidth="1"/>
    <col min="7689" max="7689" width="16.5703125" style="346" customWidth="1"/>
    <col min="7690" max="7690" width="15.140625" style="346" customWidth="1"/>
    <col min="7691" max="7691" width="16.85546875" style="346" customWidth="1"/>
    <col min="7692" max="7692" width="16.140625" style="346" customWidth="1"/>
    <col min="7693" max="7693" width="15.28515625" style="346" customWidth="1"/>
    <col min="7694" max="7694" width="15.140625" style="346" customWidth="1"/>
    <col min="7695" max="7695" width="16.85546875" style="346" customWidth="1"/>
    <col min="7696" max="7936" width="12.5703125" style="346"/>
    <col min="7937" max="7937" width="58.7109375" style="346" customWidth="1"/>
    <col min="7938" max="7938" width="14.7109375" style="346" bestFit="1" customWidth="1"/>
    <col min="7939" max="7939" width="24.85546875" style="346" bestFit="1" customWidth="1"/>
    <col min="7940" max="7940" width="23" style="346" bestFit="1" customWidth="1"/>
    <col min="7941" max="7941" width="23.7109375" style="346" bestFit="1" customWidth="1"/>
    <col min="7942" max="7942" width="16.28515625" style="346" customWidth="1"/>
    <col min="7943" max="7943" width="15.42578125" style="346" customWidth="1"/>
    <col min="7944" max="7944" width="15.5703125" style="346" customWidth="1"/>
    <col min="7945" max="7945" width="16.5703125" style="346" customWidth="1"/>
    <col min="7946" max="7946" width="15.140625" style="346" customWidth="1"/>
    <col min="7947" max="7947" width="16.85546875" style="346" customWidth="1"/>
    <col min="7948" max="7948" width="16.140625" style="346" customWidth="1"/>
    <col min="7949" max="7949" width="15.28515625" style="346" customWidth="1"/>
    <col min="7950" max="7950" width="15.140625" style="346" customWidth="1"/>
    <col min="7951" max="7951" width="16.85546875" style="346" customWidth="1"/>
    <col min="7952" max="8192" width="12.5703125" style="346"/>
    <col min="8193" max="8193" width="58.7109375" style="346" customWidth="1"/>
    <col min="8194" max="8194" width="14.7109375" style="346" bestFit="1" customWidth="1"/>
    <col min="8195" max="8195" width="24.85546875" style="346" bestFit="1" customWidth="1"/>
    <col min="8196" max="8196" width="23" style="346" bestFit="1" customWidth="1"/>
    <col min="8197" max="8197" width="23.7109375" style="346" bestFit="1" customWidth="1"/>
    <col min="8198" max="8198" width="16.28515625" style="346" customWidth="1"/>
    <col min="8199" max="8199" width="15.42578125" style="346" customWidth="1"/>
    <col min="8200" max="8200" width="15.5703125" style="346" customWidth="1"/>
    <col min="8201" max="8201" width="16.5703125" style="346" customWidth="1"/>
    <col min="8202" max="8202" width="15.140625" style="346" customWidth="1"/>
    <col min="8203" max="8203" width="16.85546875" style="346" customWidth="1"/>
    <col min="8204" max="8204" width="16.140625" style="346" customWidth="1"/>
    <col min="8205" max="8205" width="15.28515625" style="346" customWidth="1"/>
    <col min="8206" max="8206" width="15.140625" style="346" customWidth="1"/>
    <col min="8207" max="8207" width="16.85546875" style="346" customWidth="1"/>
    <col min="8208" max="8448" width="12.5703125" style="346"/>
    <col min="8449" max="8449" width="58.7109375" style="346" customWidth="1"/>
    <col min="8450" max="8450" width="14.7109375" style="346" bestFit="1" customWidth="1"/>
    <col min="8451" max="8451" width="24.85546875" style="346" bestFit="1" customWidth="1"/>
    <col min="8452" max="8452" width="23" style="346" bestFit="1" customWidth="1"/>
    <col min="8453" max="8453" width="23.7109375" style="346" bestFit="1" customWidth="1"/>
    <col min="8454" max="8454" width="16.28515625" style="346" customWidth="1"/>
    <col min="8455" max="8455" width="15.42578125" style="346" customWidth="1"/>
    <col min="8456" max="8456" width="15.5703125" style="346" customWidth="1"/>
    <col min="8457" max="8457" width="16.5703125" style="346" customWidth="1"/>
    <col min="8458" max="8458" width="15.140625" style="346" customWidth="1"/>
    <col min="8459" max="8459" width="16.85546875" style="346" customWidth="1"/>
    <col min="8460" max="8460" width="16.140625" style="346" customWidth="1"/>
    <col min="8461" max="8461" width="15.28515625" style="346" customWidth="1"/>
    <col min="8462" max="8462" width="15.140625" style="346" customWidth="1"/>
    <col min="8463" max="8463" width="16.85546875" style="346" customWidth="1"/>
    <col min="8464" max="8704" width="12.5703125" style="346"/>
    <col min="8705" max="8705" width="58.7109375" style="346" customWidth="1"/>
    <col min="8706" max="8706" width="14.7109375" style="346" bestFit="1" customWidth="1"/>
    <col min="8707" max="8707" width="24.85546875" style="346" bestFit="1" customWidth="1"/>
    <col min="8708" max="8708" width="23" style="346" bestFit="1" customWidth="1"/>
    <col min="8709" max="8709" width="23.7109375" style="346" bestFit="1" customWidth="1"/>
    <col min="8710" max="8710" width="16.28515625" style="346" customWidth="1"/>
    <col min="8711" max="8711" width="15.42578125" style="346" customWidth="1"/>
    <col min="8712" max="8712" width="15.5703125" style="346" customWidth="1"/>
    <col min="8713" max="8713" width="16.5703125" style="346" customWidth="1"/>
    <col min="8714" max="8714" width="15.140625" style="346" customWidth="1"/>
    <col min="8715" max="8715" width="16.85546875" style="346" customWidth="1"/>
    <col min="8716" max="8716" width="16.140625" style="346" customWidth="1"/>
    <col min="8717" max="8717" width="15.28515625" style="346" customWidth="1"/>
    <col min="8718" max="8718" width="15.140625" style="346" customWidth="1"/>
    <col min="8719" max="8719" width="16.85546875" style="346" customWidth="1"/>
    <col min="8720" max="8960" width="12.5703125" style="346"/>
    <col min="8961" max="8961" width="58.7109375" style="346" customWidth="1"/>
    <col min="8962" max="8962" width="14.7109375" style="346" bestFit="1" customWidth="1"/>
    <col min="8963" max="8963" width="24.85546875" style="346" bestFit="1" customWidth="1"/>
    <col min="8964" max="8964" width="23" style="346" bestFit="1" customWidth="1"/>
    <col min="8965" max="8965" width="23.7109375" style="346" bestFit="1" customWidth="1"/>
    <col min="8966" max="8966" width="16.28515625" style="346" customWidth="1"/>
    <col min="8967" max="8967" width="15.42578125" style="346" customWidth="1"/>
    <col min="8968" max="8968" width="15.5703125" style="346" customWidth="1"/>
    <col min="8969" max="8969" width="16.5703125" style="346" customWidth="1"/>
    <col min="8970" max="8970" width="15.140625" style="346" customWidth="1"/>
    <col min="8971" max="8971" width="16.85546875" style="346" customWidth="1"/>
    <col min="8972" max="8972" width="16.140625" style="346" customWidth="1"/>
    <col min="8973" max="8973" width="15.28515625" style="346" customWidth="1"/>
    <col min="8974" max="8974" width="15.140625" style="346" customWidth="1"/>
    <col min="8975" max="8975" width="16.85546875" style="346" customWidth="1"/>
    <col min="8976" max="9216" width="12.5703125" style="346"/>
    <col min="9217" max="9217" width="58.7109375" style="346" customWidth="1"/>
    <col min="9218" max="9218" width="14.7109375" style="346" bestFit="1" customWidth="1"/>
    <col min="9219" max="9219" width="24.85546875" style="346" bestFit="1" customWidth="1"/>
    <col min="9220" max="9220" width="23" style="346" bestFit="1" customWidth="1"/>
    <col min="9221" max="9221" width="23.7109375" style="346" bestFit="1" customWidth="1"/>
    <col min="9222" max="9222" width="16.28515625" style="346" customWidth="1"/>
    <col min="9223" max="9223" width="15.42578125" style="346" customWidth="1"/>
    <col min="9224" max="9224" width="15.5703125" style="346" customWidth="1"/>
    <col min="9225" max="9225" width="16.5703125" style="346" customWidth="1"/>
    <col min="9226" max="9226" width="15.140625" style="346" customWidth="1"/>
    <col min="9227" max="9227" width="16.85546875" style="346" customWidth="1"/>
    <col min="9228" max="9228" width="16.140625" style="346" customWidth="1"/>
    <col min="9229" max="9229" width="15.28515625" style="346" customWidth="1"/>
    <col min="9230" max="9230" width="15.140625" style="346" customWidth="1"/>
    <col min="9231" max="9231" width="16.85546875" style="346" customWidth="1"/>
    <col min="9232" max="9472" width="12.5703125" style="346"/>
    <col min="9473" max="9473" width="58.7109375" style="346" customWidth="1"/>
    <col min="9474" max="9474" width="14.7109375" style="346" bestFit="1" customWidth="1"/>
    <col min="9475" max="9475" width="24.85546875" style="346" bestFit="1" customWidth="1"/>
    <col min="9476" max="9476" width="23" style="346" bestFit="1" customWidth="1"/>
    <col min="9477" max="9477" width="23.7109375" style="346" bestFit="1" customWidth="1"/>
    <col min="9478" max="9478" width="16.28515625" style="346" customWidth="1"/>
    <col min="9479" max="9479" width="15.42578125" style="346" customWidth="1"/>
    <col min="9480" max="9480" width="15.5703125" style="346" customWidth="1"/>
    <col min="9481" max="9481" width="16.5703125" style="346" customWidth="1"/>
    <col min="9482" max="9482" width="15.140625" style="346" customWidth="1"/>
    <col min="9483" max="9483" width="16.85546875" style="346" customWidth="1"/>
    <col min="9484" max="9484" width="16.140625" style="346" customWidth="1"/>
    <col min="9485" max="9485" width="15.28515625" style="346" customWidth="1"/>
    <col min="9486" max="9486" width="15.140625" style="346" customWidth="1"/>
    <col min="9487" max="9487" width="16.85546875" style="346" customWidth="1"/>
    <col min="9488" max="9728" width="12.5703125" style="346"/>
    <col min="9729" max="9729" width="58.7109375" style="346" customWidth="1"/>
    <col min="9730" max="9730" width="14.7109375" style="346" bestFit="1" customWidth="1"/>
    <col min="9731" max="9731" width="24.85546875" style="346" bestFit="1" customWidth="1"/>
    <col min="9732" max="9732" width="23" style="346" bestFit="1" customWidth="1"/>
    <col min="9733" max="9733" width="23.7109375" style="346" bestFit="1" customWidth="1"/>
    <col min="9734" max="9734" width="16.28515625" style="346" customWidth="1"/>
    <col min="9735" max="9735" width="15.42578125" style="346" customWidth="1"/>
    <col min="9736" max="9736" width="15.5703125" style="346" customWidth="1"/>
    <col min="9737" max="9737" width="16.5703125" style="346" customWidth="1"/>
    <col min="9738" max="9738" width="15.140625" style="346" customWidth="1"/>
    <col min="9739" max="9739" width="16.85546875" style="346" customWidth="1"/>
    <col min="9740" max="9740" width="16.140625" style="346" customWidth="1"/>
    <col min="9741" max="9741" width="15.28515625" style="346" customWidth="1"/>
    <col min="9742" max="9742" width="15.140625" style="346" customWidth="1"/>
    <col min="9743" max="9743" width="16.85546875" style="346" customWidth="1"/>
    <col min="9744" max="9984" width="12.5703125" style="346"/>
    <col min="9985" max="9985" width="58.7109375" style="346" customWidth="1"/>
    <col min="9986" max="9986" width="14.7109375" style="346" bestFit="1" customWidth="1"/>
    <col min="9987" max="9987" width="24.85546875" style="346" bestFit="1" customWidth="1"/>
    <col min="9988" max="9988" width="23" style="346" bestFit="1" customWidth="1"/>
    <col min="9989" max="9989" width="23.7109375" style="346" bestFit="1" customWidth="1"/>
    <col min="9990" max="9990" width="16.28515625" style="346" customWidth="1"/>
    <col min="9991" max="9991" width="15.42578125" style="346" customWidth="1"/>
    <col min="9992" max="9992" width="15.5703125" style="346" customWidth="1"/>
    <col min="9993" max="9993" width="16.5703125" style="346" customWidth="1"/>
    <col min="9994" max="9994" width="15.140625" style="346" customWidth="1"/>
    <col min="9995" max="9995" width="16.85546875" style="346" customWidth="1"/>
    <col min="9996" max="9996" width="16.140625" style="346" customWidth="1"/>
    <col min="9997" max="9997" width="15.28515625" style="346" customWidth="1"/>
    <col min="9998" max="9998" width="15.140625" style="346" customWidth="1"/>
    <col min="9999" max="9999" width="16.85546875" style="346" customWidth="1"/>
    <col min="10000" max="10240" width="12.5703125" style="346"/>
    <col min="10241" max="10241" width="58.7109375" style="346" customWidth="1"/>
    <col min="10242" max="10242" width="14.7109375" style="346" bestFit="1" customWidth="1"/>
    <col min="10243" max="10243" width="24.85546875" style="346" bestFit="1" customWidth="1"/>
    <col min="10244" max="10244" width="23" style="346" bestFit="1" customWidth="1"/>
    <col min="10245" max="10245" width="23.7109375" style="346" bestFit="1" customWidth="1"/>
    <col min="10246" max="10246" width="16.28515625" style="346" customWidth="1"/>
    <col min="10247" max="10247" width="15.42578125" style="346" customWidth="1"/>
    <col min="10248" max="10248" width="15.5703125" style="346" customWidth="1"/>
    <col min="10249" max="10249" width="16.5703125" style="346" customWidth="1"/>
    <col min="10250" max="10250" width="15.140625" style="346" customWidth="1"/>
    <col min="10251" max="10251" width="16.85546875" style="346" customWidth="1"/>
    <col min="10252" max="10252" width="16.140625" style="346" customWidth="1"/>
    <col min="10253" max="10253" width="15.28515625" style="346" customWidth="1"/>
    <col min="10254" max="10254" width="15.140625" style="346" customWidth="1"/>
    <col min="10255" max="10255" width="16.85546875" style="346" customWidth="1"/>
    <col min="10256" max="10496" width="12.5703125" style="346"/>
    <col min="10497" max="10497" width="58.7109375" style="346" customWidth="1"/>
    <col min="10498" max="10498" width="14.7109375" style="346" bestFit="1" customWidth="1"/>
    <col min="10499" max="10499" width="24.85546875" style="346" bestFit="1" customWidth="1"/>
    <col min="10500" max="10500" width="23" style="346" bestFit="1" customWidth="1"/>
    <col min="10501" max="10501" width="23.7109375" style="346" bestFit="1" customWidth="1"/>
    <col min="10502" max="10502" width="16.28515625" style="346" customWidth="1"/>
    <col min="10503" max="10503" width="15.42578125" style="346" customWidth="1"/>
    <col min="10504" max="10504" width="15.5703125" style="346" customWidth="1"/>
    <col min="10505" max="10505" width="16.5703125" style="346" customWidth="1"/>
    <col min="10506" max="10506" width="15.140625" style="346" customWidth="1"/>
    <col min="10507" max="10507" width="16.85546875" style="346" customWidth="1"/>
    <col min="10508" max="10508" width="16.140625" style="346" customWidth="1"/>
    <col min="10509" max="10509" width="15.28515625" style="346" customWidth="1"/>
    <col min="10510" max="10510" width="15.140625" style="346" customWidth="1"/>
    <col min="10511" max="10511" width="16.85546875" style="346" customWidth="1"/>
    <col min="10512" max="10752" width="12.5703125" style="346"/>
    <col min="10753" max="10753" width="58.7109375" style="346" customWidth="1"/>
    <col min="10754" max="10754" width="14.7109375" style="346" bestFit="1" customWidth="1"/>
    <col min="10755" max="10755" width="24.85546875" style="346" bestFit="1" customWidth="1"/>
    <col min="10756" max="10756" width="23" style="346" bestFit="1" customWidth="1"/>
    <col min="10757" max="10757" width="23.7109375" style="346" bestFit="1" customWidth="1"/>
    <col min="10758" max="10758" width="16.28515625" style="346" customWidth="1"/>
    <col min="10759" max="10759" width="15.42578125" style="346" customWidth="1"/>
    <col min="10760" max="10760" width="15.5703125" style="346" customWidth="1"/>
    <col min="10761" max="10761" width="16.5703125" style="346" customWidth="1"/>
    <col min="10762" max="10762" width="15.140625" style="346" customWidth="1"/>
    <col min="10763" max="10763" width="16.85546875" style="346" customWidth="1"/>
    <col min="10764" max="10764" width="16.140625" style="346" customWidth="1"/>
    <col min="10765" max="10765" width="15.28515625" style="346" customWidth="1"/>
    <col min="10766" max="10766" width="15.140625" style="346" customWidth="1"/>
    <col min="10767" max="10767" width="16.85546875" style="346" customWidth="1"/>
    <col min="10768" max="11008" width="12.5703125" style="346"/>
    <col min="11009" max="11009" width="58.7109375" style="346" customWidth="1"/>
    <col min="11010" max="11010" width="14.7109375" style="346" bestFit="1" customWidth="1"/>
    <col min="11011" max="11011" width="24.85546875" style="346" bestFit="1" customWidth="1"/>
    <col min="11012" max="11012" width="23" style="346" bestFit="1" customWidth="1"/>
    <col min="11013" max="11013" width="23.7109375" style="346" bestFit="1" customWidth="1"/>
    <col min="11014" max="11014" width="16.28515625" style="346" customWidth="1"/>
    <col min="11015" max="11015" width="15.42578125" style="346" customWidth="1"/>
    <col min="11016" max="11016" width="15.5703125" style="346" customWidth="1"/>
    <col min="11017" max="11017" width="16.5703125" style="346" customWidth="1"/>
    <col min="11018" max="11018" width="15.140625" style="346" customWidth="1"/>
    <col min="11019" max="11019" width="16.85546875" style="346" customWidth="1"/>
    <col min="11020" max="11020" width="16.140625" style="346" customWidth="1"/>
    <col min="11021" max="11021" width="15.28515625" style="346" customWidth="1"/>
    <col min="11022" max="11022" width="15.140625" style="346" customWidth="1"/>
    <col min="11023" max="11023" width="16.85546875" style="346" customWidth="1"/>
    <col min="11024" max="11264" width="12.5703125" style="346"/>
    <col min="11265" max="11265" width="58.7109375" style="346" customWidth="1"/>
    <col min="11266" max="11266" width="14.7109375" style="346" bestFit="1" customWidth="1"/>
    <col min="11267" max="11267" width="24.85546875" style="346" bestFit="1" customWidth="1"/>
    <col min="11268" max="11268" width="23" style="346" bestFit="1" customWidth="1"/>
    <col min="11269" max="11269" width="23.7109375" style="346" bestFit="1" customWidth="1"/>
    <col min="11270" max="11270" width="16.28515625" style="346" customWidth="1"/>
    <col min="11271" max="11271" width="15.42578125" style="346" customWidth="1"/>
    <col min="11272" max="11272" width="15.5703125" style="346" customWidth="1"/>
    <col min="11273" max="11273" width="16.5703125" style="346" customWidth="1"/>
    <col min="11274" max="11274" width="15.140625" style="346" customWidth="1"/>
    <col min="11275" max="11275" width="16.85546875" style="346" customWidth="1"/>
    <col min="11276" max="11276" width="16.140625" style="346" customWidth="1"/>
    <col min="11277" max="11277" width="15.28515625" style="346" customWidth="1"/>
    <col min="11278" max="11278" width="15.140625" style="346" customWidth="1"/>
    <col min="11279" max="11279" width="16.85546875" style="346" customWidth="1"/>
    <col min="11280" max="11520" width="12.5703125" style="346"/>
    <col min="11521" max="11521" width="58.7109375" style="346" customWidth="1"/>
    <col min="11522" max="11522" width="14.7109375" style="346" bestFit="1" customWidth="1"/>
    <col min="11523" max="11523" width="24.85546875" style="346" bestFit="1" customWidth="1"/>
    <col min="11524" max="11524" width="23" style="346" bestFit="1" customWidth="1"/>
    <col min="11525" max="11525" width="23.7109375" style="346" bestFit="1" customWidth="1"/>
    <col min="11526" max="11526" width="16.28515625" style="346" customWidth="1"/>
    <col min="11527" max="11527" width="15.42578125" style="346" customWidth="1"/>
    <col min="11528" max="11528" width="15.5703125" style="346" customWidth="1"/>
    <col min="11529" max="11529" width="16.5703125" style="346" customWidth="1"/>
    <col min="11530" max="11530" width="15.140625" style="346" customWidth="1"/>
    <col min="11531" max="11531" width="16.85546875" style="346" customWidth="1"/>
    <col min="11532" max="11532" width="16.140625" style="346" customWidth="1"/>
    <col min="11533" max="11533" width="15.28515625" style="346" customWidth="1"/>
    <col min="11534" max="11534" width="15.140625" style="346" customWidth="1"/>
    <col min="11535" max="11535" width="16.85546875" style="346" customWidth="1"/>
    <col min="11536" max="11776" width="12.5703125" style="346"/>
    <col min="11777" max="11777" width="58.7109375" style="346" customWidth="1"/>
    <col min="11778" max="11778" width="14.7109375" style="346" bestFit="1" customWidth="1"/>
    <col min="11779" max="11779" width="24.85546875" style="346" bestFit="1" customWidth="1"/>
    <col min="11780" max="11780" width="23" style="346" bestFit="1" customWidth="1"/>
    <col min="11781" max="11781" width="23.7109375" style="346" bestFit="1" customWidth="1"/>
    <col min="11782" max="11782" width="16.28515625" style="346" customWidth="1"/>
    <col min="11783" max="11783" width="15.42578125" style="346" customWidth="1"/>
    <col min="11784" max="11784" width="15.5703125" style="346" customWidth="1"/>
    <col min="11785" max="11785" width="16.5703125" style="346" customWidth="1"/>
    <col min="11786" max="11786" width="15.140625" style="346" customWidth="1"/>
    <col min="11787" max="11787" width="16.85546875" style="346" customWidth="1"/>
    <col min="11788" max="11788" width="16.140625" style="346" customWidth="1"/>
    <col min="11789" max="11789" width="15.28515625" style="346" customWidth="1"/>
    <col min="11790" max="11790" width="15.140625" style="346" customWidth="1"/>
    <col min="11791" max="11791" width="16.85546875" style="346" customWidth="1"/>
    <col min="11792" max="12032" width="12.5703125" style="346"/>
    <col min="12033" max="12033" width="58.7109375" style="346" customWidth="1"/>
    <col min="12034" max="12034" width="14.7109375" style="346" bestFit="1" customWidth="1"/>
    <col min="12035" max="12035" width="24.85546875" style="346" bestFit="1" customWidth="1"/>
    <col min="12036" max="12036" width="23" style="346" bestFit="1" customWidth="1"/>
    <col min="12037" max="12037" width="23.7109375" style="346" bestFit="1" customWidth="1"/>
    <col min="12038" max="12038" width="16.28515625" style="346" customWidth="1"/>
    <col min="12039" max="12039" width="15.42578125" style="346" customWidth="1"/>
    <col min="12040" max="12040" width="15.5703125" style="346" customWidth="1"/>
    <col min="12041" max="12041" width="16.5703125" style="346" customWidth="1"/>
    <col min="12042" max="12042" width="15.140625" style="346" customWidth="1"/>
    <col min="12043" max="12043" width="16.85546875" style="346" customWidth="1"/>
    <col min="12044" max="12044" width="16.140625" style="346" customWidth="1"/>
    <col min="12045" max="12045" width="15.28515625" style="346" customWidth="1"/>
    <col min="12046" max="12046" width="15.140625" style="346" customWidth="1"/>
    <col min="12047" max="12047" width="16.85546875" style="346" customWidth="1"/>
    <col min="12048" max="12288" width="12.5703125" style="346"/>
    <col min="12289" max="12289" width="58.7109375" style="346" customWidth="1"/>
    <col min="12290" max="12290" width="14.7109375" style="346" bestFit="1" customWidth="1"/>
    <col min="12291" max="12291" width="24.85546875" style="346" bestFit="1" customWidth="1"/>
    <col min="12292" max="12292" width="23" style="346" bestFit="1" customWidth="1"/>
    <col min="12293" max="12293" width="23.7109375" style="346" bestFit="1" customWidth="1"/>
    <col min="12294" max="12294" width="16.28515625" style="346" customWidth="1"/>
    <col min="12295" max="12295" width="15.42578125" style="346" customWidth="1"/>
    <col min="12296" max="12296" width="15.5703125" style="346" customWidth="1"/>
    <col min="12297" max="12297" width="16.5703125" style="346" customWidth="1"/>
    <col min="12298" max="12298" width="15.140625" style="346" customWidth="1"/>
    <col min="12299" max="12299" width="16.85546875" style="346" customWidth="1"/>
    <col min="12300" max="12300" width="16.140625" style="346" customWidth="1"/>
    <col min="12301" max="12301" width="15.28515625" style="346" customWidth="1"/>
    <col min="12302" max="12302" width="15.140625" style="346" customWidth="1"/>
    <col min="12303" max="12303" width="16.85546875" style="346" customWidth="1"/>
    <col min="12304" max="12544" width="12.5703125" style="346"/>
    <col min="12545" max="12545" width="58.7109375" style="346" customWidth="1"/>
    <col min="12546" max="12546" width="14.7109375" style="346" bestFit="1" customWidth="1"/>
    <col min="12547" max="12547" width="24.85546875" style="346" bestFit="1" customWidth="1"/>
    <col min="12548" max="12548" width="23" style="346" bestFit="1" customWidth="1"/>
    <col min="12549" max="12549" width="23.7109375" style="346" bestFit="1" customWidth="1"/>
    <col min="12550" max="12550" width="16.28515625" style="346" customWidth="1"/>
    <col min="12551" max="12551" width="15.42578125" style="346" customWidth="1"/>
    <col min="12552" max="12552" width="15.5703125" style="346" customWidth="1"/>
    <col min="12553" max="12553" width="16.5703125" style="346" customWidth="1"/>
    <col min="12554" max="12554" width="15.140625" style="346" customWidth="1"/>
    <col min="12555" max="12555" width="16.85546875" style="346" customWidth="1"/>
    <col min="12556" max="12556" width="16.140625" style="346" customWidth="1"/>
    <col min="12557" max="12557" width="15.28515625" style="346" customWidth="1"/>
    <col min="12558" max="12558" width="15.140625" style="346" customWidth="1"/>
    <col min="12559" max="12559" width="16.85546875" style="346" customWidth="1"/>
    <col min="12560" max="12800" width="12.5703125" style="346"/>
    <col min="12801" max="12801" width="58.7109375" style="346" customWidth="1"/>
    <col min="12802" max="12802" width="14.7109375" style="346" bestFit="1" customWidth="1"/>
    <col min="12803" max="12803" width="24.85546875" style="346" bestFit="1" customWidth="1"/>
    <col min="12804" max="12804" width="23" style="346" bestFit="1" customWidth="1"/>
    <col min="12805" max="12805" width="23.7109375" style="346" bestFit="1" customWidth="1"/>
    <col min="12806" max="12806" width="16.28515625" style="346" customWidth="1"/>
    <col min="12807" max="12807" width="15.42578125" style="346" customWidth="1"/>
    <col min="12808" max="12808" width="15.5703125" style="346" customWidth="1"/>
    <col min="12809" max="12809" width="16.5703125" style="346" customWidth="1"/>
    <col min="12810" max="12810" width="15.140625" style="346" customWidth="1"/>
    <col min="12811" max="12811" width="16.85546875" style="346" customWidth="1"/>
    <col min="12812" max="12812" width="16.140625" style="346" customWidth="1"/>
    <col min="12813" max="12813" width="15.28515625" style="346" customWidth="1"/>
    <col min="12814" max="12814" width="15.140625" style="346" customWidth="1"/>
    <col min="12815" max="12815" width="16.85546875" style="346" customWidth="1"/>
    <col min="12816" max="13056" width="12.5703125" style="346"/>
    <col min="13057" max="13057" width="58.7109375" style="346" customWidth="1"/>
    <col min="13058" max="13058" width="14.7109375" style="346" bestFit="1" customWidth="1"/>
    <col min="13059" max="13059" width="24.85546875" style="346" bestFit="1" customWidth="1"/>
    <col min="13060" max="13060" width="23" style="346" bestFit="1" customWidth="1"/>
    <col min="13061" max="13061" width="23.7109375" style="346" bestFit="1" customWidth="1"/>
    <col min="13062" max="13062" width="16.28515625" style="346" customWidth="1"/>
    <col min="13063" max="13063" width="15.42578125" style="346" customWidth="1"/>
    <col min="13064" max="13064" width="15.5703125" style="346" customWidth="1"/>
    <col min="13065" max="13065" width="16.5703125" style="346" customWidth="1"/>
    <col min="13066" max="13066" width="15.140625" style="346" customWidth="1"/>
    <col min="13067" max="13067" width="16.85546875" style="346" customWidth="1"/>
    <col min="13068" max="13068" width="16.140625" style="346" customWidth="1"/>
    <col min="13069" max="13069" width="15.28515625" style="346" customWidth="1"/>
    <col min="13070" max="13070" width="15.140625" style="346" customWidth="1"/>
    <col min="13071" max="13071" width="16.85546875" style="346" customWidth="1"/>
    <col min="13072" max="13312" width="12.5703125" style="346"/>
    <col min="13313" max="13313" width="58.7109375" style="346" customWidth="1"/>
    <col min="13314" max="13314" width="14.7109375" style="346" bestFit="1" customWidth="1"/>
    <col min="13315" max="13315" width="24.85546875" style="346" bestFit="1" customWidth="1"/>
    <col min="13316" max="13316" width="23" style="346" bestFit="1" customWidth="1"/>
    <col min="13317" max="13317" width="23.7109375" style="346" bestFit="1" customWidth="1"/>
    <col min="13318" max="13318" width="16.28515625" style="346" customWidth="1"/>
    <col min="13319" max="13319" width="15.42578125" style="346" customWidth="1"/>
    <col min="13320" max="13320" width="15.5703125" style="346" customWidth="1"/>
    <col min="13321" max="13321" width="16.5703125" style="346" customWidth="1"/>
    <col min="13322" max="13322" width="15.140625" style="346" customWidth="1"/>
    <col min="13323" max="13323" width="16.85546875" style="346" customWidth="1"/>
    <col min="13324" max="13324" width="16.140625" style="346" customWidth="1"/>
    <col min="13325" max="13325" width="15.28515625" style="346" customWidth="1"/>
    <col min="13326" max="13326" width="15.140625" style="346" customWidth="1"/>
    <col min="13327" max="13327" width="16.85546875" style="346" customWidth="1"/>
    <col min="13328" max="13568" width="12.5703125" style="346"/>
    <col min="13569" max="13569" width="58.7109375" style="346" customWidth="1"/>
    <col min="13570" max="13570" width="14.7109375" style="346" bestFit="1" customWidth="1"/>
    <col min="13571" max="13571" width="24.85546875" style="346" bestFit="1" customWidth="1"/>
    <col min="13572" max="13572" width="23" style="346" bestFit="1" customWidth="1"/>
    <col min="13573" max="13573" width="23.7109375" style="346" bestFit="1" customWidth="1"/>
    <col min="13574" max="13574" width="16.28515625" style="346" customWidth="1"/>
    <col min="13575" max="13575" width="15.42578125" style="346" customWidth="1"/>
    <col min="13576" max="13576" width="15.5703125" style="346" customWidth="1"/>
    <col min="13577" max="13577" width="16.5703125" style="346" customWidth="1"/>
    <col min="13578" max="13578" width="15.140625" style="346" customWidth="1"/>
    <col min="13579" max="13579" width="16.85546875" style="346" customWidth="1"/>
    <col min="13580" max="13580" width="16.140625" style="346" customWidth="1"/>
    <col min="13581" max="13581" width="15.28515625" style="346" customWidth="1"/>
    <col min="13582" max="13582" width="15.140625" style="346" customWidth="1"/>
    <col min="13583" max="13583" width="16.85546875" style="346" customWidth="1"/>
    <col min="13584" max="13824" width="12.5703125" style="346"/>
    <col min="13825" max="13825" width="58.7109375" style="346" customWidth="1"/>
    <col min="13826" max="13826" width="14.7109375" style="346" bestFit="1" customWidth="1"/>
    <col min="13827" max="13827" width="24.85546875" style="346" bestFit="1" customWidth="1"/>
    <col min="13828" max="13828" width="23" style="346" bestFit="1" customWidth="1"/>
    <col min="13829" max="13829" width="23.7109375" style="346" bestFit="1" customWidth="1"/>
    <col min="13830" max="13830" width="16.28515625" style="346" customWidth="1"/>
    <col min="13831" max="13831" width="15.42578125" style="346" customWidth="1"/>
    <col min="13832" max="13832" width="15.5703125" style="346" customWidth="1"/>
    <col min="13833" max="13833" width="16.5703125" style="346" customWidth="1"/>
    <col min="13834" max="13834" width="15.140625" style="346" customWidth="1"/>
    <col min="13835" max="13835" width="16.85546875" style="346" customWidth="1"/>
    <col min="13836" max="13836" width="16.140625" style="346" customWidth="1"/>
    <col min="13837" max="13837" width="15.28515625" style="346" customWidth="1"/>
    <col min="13838" max="13838" width="15.140625" style="346" customWidth="1"/>
    <col min="13839" max="13839" width="16.85546875" style="346" customWidth="1"/>
    <col min="13840" max="14080" width="12.5703125" style="346"/>
    <col min="14081" max="14081" width="58.7109375" style="346" customWidth="1"/>
    <col min="14082" max="14082" width="14.7109375" style="346" bestFit="1" customWidth="1"/>
    <col min="14083" max="14083" width="24.85546875" style="346" bestFit="1" customWidth="1"/>
    <col min="14084" max="14084" width="23" style="346" bestFit="1" customWidth="1"/>
    <col min="14085" max="14085" width="23.7109375" style="346" bestFit="1" customWidth="1"/>
    <col min="14086" max="14086" width="16.28515625" style="346" customWidth="1"/>
    <col min="14087" max="14087" width="15.42578125" style="346" customWidth="1"/>
    <col min="14088" max="14088" width="15.5703125" style="346" customWidth="1"/>
    <col min="14089" max="14089" width="16.5703125" style="346" customWidth="1"/>
    <col min="14090" max="14090" width="15.140625" style="346" customWidth="1"/>
    <col min="14091" max="14091" width="16.85546875" style="346" customWidth="1"/>
    <col min="14092" max="14092" width="16.140625" style="346" customWidth="1"/>
    <col min="14093" max="14093" width="15.28515625" style="346" customWidth="1"/>
    <col min="14094" max="14094" width="15.140625" style="346" customWidth="1"/>
    <col min="14095" max="14095" width="16.85546875" style="346" customWidth="1"/>
    <col min="14096" max="14336" width="12.5703125" style="346"/>
    <col min="14337" max="14337" width="58.7109375" style="346" customWidth="1"/>
    <col min="14338" max="14338" width="14.7109375" style="346" bestFit="1" customWidth="1"/>
    <col min="14339" max="14339" width="24.85546875" style="346" bestFit="1" customWidth="1"/>
    <col min="14340" max="14340" width="23" style="346" bestFit="1" customWidth="1"/>
    <col min="14341" max="14341" width="23.7109375" style="346" bestFit="1" customWidth="1"/>
    <col min="14342" max="14342" width="16.28515625" style="346" customWidth="1"/>
    <col min="14343" max="14343" width="15.42578125" style="346" customWidth="1"/>
    <col min="14344" max="14344" width="15.5703125" style="346" customWidth="1"/>
    <col min="14345" max="14345" width="16.5703125" style="346" customWidth="1"/>
    <col min="14346" max="14346" width="15.140625" style="346" customWidth="1"/>
    <col min="14347" max="14347" width="16.85546875" style="346" customWidth="1"/>
    <col min="14348" max="14348" width="16.140625" style="346" customWidth="1"/>
    <col min="14349" max="14349" width="15.28515625" style="346" customWidth="1"/>
    <col min="14350" max="14350" width="15.140625" style="346" customWidth="1"/>
    <col min="14351" max="14351" width="16.85546875" style="346" customWidth="1"/>
    <col min="14352" max="14592" width="12.5703125" style="346"/>
    <col min="14593" max="14593" width="58.7109375" style="346" customWidth="1"/>
    <col min="14594" max="14594" width="14.7109375" style="346" bestFit="1" customWidth="1"/>
    <col min="14595" max="14595" width="24.85546875" style="346" bestFit="1" customWidth="1"/>
    <col min="14596" max="14596" width="23" style="346" bestFit="1" customWidth="1"/>
    <col min="14597" max="14597" width="23.7109375" style="346" bestFit="1" customWidth="1"/>
    <col min="14598" max="14598" width="16.28515625" style="346" customWidth="1"/>
    <col min="14599" max="14599" width="15.42578125" style="346" customWidth="1"/>
    <col min="14600" max="14600" width="15.5703125" style="346" customWidth="1"/>
    <col min="14601" max="14601" width="16.5703125" style="346" customWidth="1"/>
    <col min="14602" max="14602" width="15.140625" style="346" customWidth="1"/>
    <col min="14603" max="14603" width="16.85546875" style="346" customWidth="1"/>
    <col min="14604" max="14604" width="16.140625" style="346" customWidth="1"/>
    <col min="14605" max="14605" width="15.28515625" style="346" customWidth="1"/>
    <col min="14606" max="14606" width="15.140625" style="346" customWidth="1"/>
    <col min="14607" max="14607" width="16.85546875" style="346" customWidth="1"/>
    <col min="14608" max="14848" width="12.5703125" style="346"/>
    <col min="14849" max="14849" width="58.7109375" style="346" customWidth="1"/>
    <col min="14850" max="14850" width="14.7109375" style="346" bestFit="1" customWidth="1"/>
    <col min="14851" max="14851" width="24.85546875" style="346" bestFit="1" customWidth="1"/>
    <col min="14852" max="14852" width="23" style="346" bestFit="1" customWidth="1"/>
    <col min="14853" max="14853" width="23.7109375" style="346" bestFit="1" customWidth="1"/>
    <col min="14854" max="14854" width="16.28515625" style="346" customWidth="1"/>
    <col min="14855" max="14855" width="15.42578125" style="346" customWidth="1"/>
    <col min="14856" max="14856" width="15.5703125" style="346" customWidth="1"/>
    <col min="14857" max="14857" width="16.5703125" style="346" customWidth="1"/>
    <col min="14858" max="14858" width="15.140625" style="346" customWidth="1"/>
    <col min="14859" max="14859" width="16.85546875" style="346" customWidth="1"/>
    <col min="14860" max="14860" width="16.140625" style="346" customWidth="1"/>
    <col min="14861" max="14861" width="15.28515625" style="346" customWidth="1"/>
    <col min="14862" max="14862" width="15.140625" style="346" customWidth="1"/>
    <col min="14863" max="14863" width="16.85546875" style="346" customWidth="1"/>
    <col min="14864" max="15104" width="12.5703125" style="346"/>
    <col min="15105" max="15105" width="58.7109375" style="346" customWidth="1"/>
    <col min="15106" max="15106" width="14.7109375" style="346" bestFit="1" customWidth="1"/>
    <col min="15107" max="15107" width="24.85546875" style="346" bestFit="1" customWidth="1"/>
    <col min="15108" max="15108" width="23" style="346" bestFit="1" customWidth="1"/>
    <col min="15109" max="15109" width="23.7109375" style="346" bestFit="1" customWidth="1"/>
    <col min="15110" max="15110" width="16.28515625" style="346" customWidth="1"/>
    <col min="15111" max="15111" width="15.42578125" style="346" customWidth="1"/>
    <col min="15112" max="15112" width="15.5703125" style="346" customWidth="1"/>
    <col min="15113" max="15113" width="16.5703125" style="346" customWidth="1"/>
    <col min="15114" max="15114" width="15.140625" style="346" customWidth="1"/>
    <col min="15115" max="15115" width="16.85546875" style="346" customWidth="1"/>
    <col min="15116" max="15116" width="16.140625" style="346" customWidth="1"/>
    <col min="15117" max="15117" width="15.28515625" style="346" customWidth="1"/>
    <col min="15118" max="15118" width="15.140625" style="346" customWidth="1"/>
    <col min="15119" max="15119" width="16.85546875" style="346" customWidth="1"/>
    <col min="15120" max="15360" width="12.5703125" style="346"/>
    <col min="15361" max="15361" width="58.7109375" style="346" customWidth="1"/>
    <col min="15362" max="15362" width="14.7109375" style="346" bestFit="1" customWidth="1"/>
    <col min="15363" max="15363" width="24.85546875" style="346" bestFit="1" customWidth="1"/>
    <col min="15364" max="15364" width="23" style="346" bestFit="1" customWidth="1"/>
    <col min="15365" max="15365" width="23.7109375" style="346" bestFit="1" customWidth="1"/>
    <col min="15366" max="15366" width="16.28515625" style="346" customWidth="1"/>
    <col min="15367" max="15367" width="15.42578125" style="346" customWidth="1"/>
    <col min="15368" max="15368" width="15.5703125" style="346" customWidth="1"/>
    <col min="15369" max="15369" width="16.5703125" style="346" customWidth="1"/>
    <col min="15370" max="15370" width="15.140625" style="346" customWidth="1"/>
    <col min="15371" max="15371" width="16.85546875" style="346" customWidth="1"/>
    <col min="15372" max="15372" width="16.140625" style="346" customWidth="1"/>
    <col min="15373" max="15373" width="15.28515625" style="346" customWidth="1"/>
    <col min="15374" max="15374" width="15.140625" style="346" customWidth="1"/>
    <col min="15375" max="15375" width="16.85546875" style="346" customWidth="1"/>
    <col min="15376" max="15616" width="12.5703125" style="346"/>
    <col min="15617" max="15617" width="58.7109375" style="346" customWidth="1"/>
    <col min="15618" max="15618" width="14.7109375" style="346" bestFit="1" customWidth="1"/>
    <col min="15619" max="15619" width="24.85546875" style="346" bestFit="1" customWidth="1"/>
    <col min="15620" max="15620" width="23" style="346" bestFit="1" customWidth="1"/>
    <col min="15621" max="15621" width="23.7109375" style="346" bestFit="1" customWidth="1"/>
    <col min="15622" max="15622" width="16.28515625" style="346" customWidth="1"/>
    <col min="15623" max="15623" width="15.42578125" style="346" customWidth="1"/>
    <col min="15624" max="15624" width="15.5703125" style="346" customWidth="1"/>
    <col min="15625" max="15625" width="16.5703125" style="346" customWidth="1"/>
    <col min="15626" max="15626" width="15.140625" style="346" customWidth="1"/>
    <col min="15627" max="15627" width="16.85546875" style="346" customWidth="1"/>
    <col min="15628" max="15628" width="16.140625" style="346" customWidth="1"/>
    <col min="15629" max="15629" width="15.28515625" style="346" customWidth="1"/>
    <col min="15630" max="15630" width="15.140625" style="346" customWidth="1"/>
    <col min="15631" max="15631" width="16.85546875" style="346" customWidth="1"/>
    <col min="15632" max="15872" width="12.5703125" style="346"/>
    <col min="15873" max="15873" width="58.7109375" style="346" customWidth="1"/>
    <col min="15874" max="15874" width="14.7109375" style="346" bestFit="1" customWidth="1"/>
    <col min="15875" max="15875" width="24.85546875" style="346" bestFit="1" customWidth="1"/>
    <col min="15876" max="15876" width="23" style="346" bestFit="1" customWidth="1"/>
    <col min="15877" max="15877" width="23.7109375" style="346" bestFit="1" customWidth="1"/>
    <col min="15878" max="15878" width="16.28515625" style="346" customWidth="1"/>
    <col min="15879" max="15879" width="15.42578125" style="346" customWidth="1"/>
    <col min="15880" max="15880" width="15.5703125" style="346" customWidth="1"/>
    <col min="15881" max="15881" width="16.5703125" style="346" customWidth="1"/>
    <col min="15882" max="15882" width="15.140625" style="346" customWidth="1"/>
    <col min="15883" max="15883" width="16.85546875" style="346" customWidth="1"/>
    <col min="15884" max="15884" width="16.140625" style="346" customWidth="1"/>
    <col min="15885" max="15885" width="15.28515625" style="346" customWidth="1"/>
    <col min="15886" max="15886" width="15.140625" style="346" customWidth="1"/>
    <col min="15887" max="15887" width="16.85546875" style="346" customWidth="1"/>
    <col min="15888" max="16128" width="12.5703125" style="346"/>
    <col min="16129" max="16129" width="58.7109375" style="346" customWidth="1"/>
    <col min="16130" max="16130" width="14.7109375" style="346" bestFit="1" customWidth="1"/>
    <col min="16131" max="16131" width="24.85546875" style="346" bestFit="1" customWidth="1"/>
    <col min="16132" max="16132" width="23" style="346" bestFit="1" customWidth="1"/>
    <col min="16133" max="16133" width="23.7109375" style="346" bestFit="1" customWidth="1"/>
    <col min="16134" max="16134" width="16.28515625" style="346" customWidth="1"/>
    <col min="16135" max="16135" width="15.42578125" style="346" customWidth="1"/>
    <col min="16136" max="16136" width="15.5703125" style="346" customWidth="1"/>
    <col min="16137" max="16137" width="16.5703125" style="346" customWidth="1"/>
    <col min="16138" max="16138" width="15.140625" style="346" customWidth="1"/>
    <col min="16139" max="16139" width="16.85546875" style="346" customWidth="1"/>
    <col min="16140" max="16140" width="16.140625" style="346" customWidth="1"/>
    <col min="16141" max="16141" width="15.28515625" style="346" customWidth="1"/>
    <col min="16142" max="16142" width="15.140625" style="346" customWidth="1"/>
    <col min="16143" max="16143" width="16.85546875" style="346" customWidth="1"/>
    <col min="16144" max="16384" width="12.5703125" style="346"/>
  </cols>
  <sheetData>
    <row r="1" spans="1:16" ht="29.25" customHeight="1" x14ac:dyDescent="0.3">
      <c r="A1" s="342" t="s">
        <v>514</v>
      </c>
      <c r="B1" s="343"/>
      <c r="C1" s="344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</row>
    <row r="2" spans="1:16" ht="21.75" customHeight="1" x14ac:dyDescent="0.3">
      <c r="A2" s="347" t="s">
        <v>515</v>
      </c>
      <c r="B2" s="348"/>
      <c r="C2" s="345"/>
      <c r="D2" s="349" t="s">
        <v>141</v>
      </c>
      <c r="E2" s="350" t="s">
        <v>516</v>
      </c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6" ht="21.75" customHeight="1" x14ac:dyDescent="0.3">
      <c r="A3" s="351" t="s">
        <v>517</v>
      </c>
      <c r="B3" s="348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6" ht="24.75" customHeight="1" x14ac:dyDescent="0.3">
      <c r="A4" s="342" t="s">
        <v>518</v>
      </c>
      <c r="B4" s="352"/>
      <c r="C4" s="353" t="s">
        <v>519</v>
      </c>
      <c r="D4" s="353" t="s">
        <v>520</v>
      </c>
      <c r="E4" s="353" t="s">
        <v>521</v>
      </c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16" ht="29.25" customHeight="1" x14ac:dyDescent="0.2">
      <c r="A5" s="355" t="s">
        <v>522</v>
      </c>
      <c r="B5" s="356" t="s">
        <v>59</v>
      </c>
      <c r="C5" s="357">
        <v>0.15190000000000001</v>
      </c>
      <c r="D5" s="357">
        <v>0.15190000000000001</v>
      </c>
      <c r="E5" s="357">
        <v>0.15190000000000001</v>
      </c>
      <c r="F5" s="358"/>
      <c r="G5" s="358"/>
      <c r="H5" s="358"/>
      <c r="I5" s="358"/>
      <c r="J5" s="358"/>
      <c r="K5" s="358"/>
      <c r="L5" s="358"/>
      <c r="M5" s="358"/>
      <c r="N5" s="358"/>
      <c r="O5" s="358"/>
    </row>
    <row r="6" spans="1:16" ht="29.25" customHeight="1" x14ac:dyDescent="0.2">
      <c r="A6" s="355" t="s">
        <v>523</v>
      </c>
      <c r="B6" s="359" t="s">
        <v>59</v>
      </c>
      <c r="C6" s="360">
        <v>2.6800000000000001E-2</v>
      </c>
      <c r="D6" s="360">
        <v>2.3E-2</v>
      </c>
      <c r="E6" s="360">
        <v>2.1000000000000001E-2</v>
      </c>
      <c r="F6" s="359"/>
      <c r="G6" s="359"/>
      <c r="H6" s="359"/>
      <c r="I6" s="359"/>
      <c r="J6" s="359"/>
      <c r="K6" s="359"/>
      <c r="L6" s="359"/>
      <c r="M6" s="359"/>
      <c r="N6" s="358"/>
      <c r="O6" s="358"/>
    </row>
    <row r="7" spans="1:16" ht="29.25" customHeight="1" x14ac:dyDescent="0.2">
      <c r="A7" s="355" t="s">
        <v>524</v>
      </c>
      <c r="B7" s="361" t="s">
        <v>525</v>
      </c>
      <c r="C7" s="362">
        <v>24.33</v>
      </c>
      <c r="D7" s="362">
        <v>31.46</v>
      </c>
      <c r="E7" s="362">
        <v>32.090000000000003</v>
      </c>
      <c r="F7" s="361"/>
      <c r="G7" s="361"/>
      <c r="H7" s="359"/>
      <c r="I7" s="359"/>
      <c r="J7" s="359"/>
      <c r="K7" s="359"/>
      <c r="L7" s="359"/>
      <c r="M7" s="359"/>
      <c r="N7" s="358"/>
      <c r="O7" s="358"/>
    </row>
    <row r="8" spans="1:16" ht="29.25" customHeight="1" x14ac:dyDescent="0.3">
      <c r="A8" s="342" t="s">
        <v>526</v>
      </c>
      <c r="B8" s="363"/>
      <c r="C8" s="364">
        <v>38447</v>
      </c>
      <c r="D8" s="364">
        <v>38478</v>
      </c>
      <c r="E8" s="364">
        <v>38509</v>
      </c>
      <c r="F8" s="364">
        <v>38540</v>
      </c>
      <c r="G8" s="364">
        <v>38571</v>
      </c>
      <c r="H8" s="364">
        <v>38602</v>
      </c>
      <c r="I8" s="364">
        <v>38633</v>
      </c>
      <c r="J8" s="364">
        <v>38664</v>
      </c>
      <c r="K8" s="364">
        <v>38695</v>
      </c>
      <c r="L8" s="364">
        <v>38726</v>
      </c>
      <c r="M8" s="364">
        <v>38757</v>
      </c>
      <c r="N8" s="364">
        <v>38788</v>
      </c>
      <c r="O8" s="364" t="s">
        <v>116</v>
      </c>
    </row>
    <row r="9" spans="1:16" ht="29.25" customHeight="1" x14ac:dyDescent="0.2">
      <c r="A9" s="365" t="s">
        <v>527</v>
      </c>
      <c r="B9" s="366" t="s">
        <v>2</v>
      </c>
      <c r="C9" s="367">
        <f>'[1]TRT-1sps'!F319</f>
        <v>77.218000000000004</v>
      </c>
      <c r="D9" s="367">
        <f>'[1]TRT-1sps'!G319</f>
        <v>147.19900000000001</v>
      </c>
      <c r="E9" s="367">
        <f>'[1]TRT-1sps'!H319</f>
        <v>251.697</v>
      </c>
      <c r="F9" s="367">
        <f>'[1]TRT-1sps'!I319</f>
        <v>261.17599999999999</v>
      </c>
      <c r="G9" s="367">
        <f>'[1]TRT-1sps'!J319</f>
        <v>288.05099999999999</v>
      </c>
      <c r="H9" s="367">
        <f>'[1]TRT-1sps'!K319</f>
        <v>266.83999999999997</v>
      </c>
      <c r="I9" s="367">
        <f>'[1]TRT-1sps'!L319</f>
        <v>267.25903499999998</v>
      </c>
      <c r="J9" s="367">
        <f>'[1]TRT-1sps'!M319</f>
        <v>120.983</v>
      </c>
      <c r="K9" s="367">
        <f>'[1]TRT-1sps'!N319</f>
        <v>39.247999999999998</v>
      </c>
      <c r="L9" s="367">
        <f>'[1]TRT-1sps'!O319</f>
        <v>40.856105999999997</v>
      </c>
      <c r="M9" s="367">
        <f>'[1]TRT-1sps'!P319</f>
        <v>18.946345000000001</v>
      </c>
      <c r="N9" s="367">
        <f>'[1]TRT-1sps'!Q319</f>
        <v>30.720113999999999</v>
      </c>
      <c r="O9" s="368">
        <f>SUM(C9:N9)</f>
        <v>1810.1935999999998</v>
      </c>
      <c r="P9" s="7"/>
    </row>
    <row r="10" spans="1:16" ht="35.25" customHeight="1" x14ac:dyDescent="0.2">
      <c r="A10" s="365" t="s">
        <v>528</v>
      </c>
      <c r="B10" s="366" t="s">
        <v>2</v>
      </c>
      <c r="C10" s="367">
        <f>C9*(1-0.023)</f>
        <v>75.441986</v>
      </c>
      <c r="D10" s="367">
        <f>D9*(1-0.0227)</f>
        <v>143.85758269999999</v>
      </c>
      <c r="E10" s="367">
        <f>E9*(1-0.0232)</f>
        <v>245.8576296</v>
      </c>
      <c r="F10" s="367">
        <f>F9*(1-0.0232)</f>
        <v>255.11671679999998</v>
      </c>
      <c r="G10" s="367">
        <f>G9*(1-0.0245)</f>
        <v>280.99375049999998</v>
      </c>
      <c r="H10" s="367">
        <f>H9*(1-0.0213)</f>
        <v>261.15630799999997</v>
      </c>
      <c r="I10" s="367">
        <f>I9*(1-0.0211)</f>
        <v>261.61986936149998</v>
      </c>
      <c r="J10" s="367">
        <f>J9*(1-0.0205)</f>
        <v>118.50284850000001</v>
      </c>
      <c r="K10" s="367">
        <f>K9*(1-0.0229)</f>
        <v>38.349220799999998</v>
      </c>
      <c r="L10" s="367">
        <f>L9*(1-0.0274)</f>
        <v>39.736648695599996</v>
      </c>
      <c r="M10" s="367">
        <f>M9*(1-0.0237)</f>
        <v>18.497316623500001</v>
      </c>
      <c r="N10" s="367">
        <f>N9*(1-0.0224)</f>
        <v>30.031983446399998</v>
      </c>
      <c r="O10" s="368">
        <f>SUM(C10:N10)</f>
        <v>1769.161861027</v>
      </c>
      <c r="P10" s="369"/>
    </row>
    <row r="11" spans="1:16" ht="29.25" customHeight="1" x14ac:dyDescent="0.2">
      <c r="A11" s="365" t="s">
        <v>529</v>
      </c>
      <c r="B11" s="366" t="s">
        <v>2</v>
      </c>
      <c r="C11" s="367">
        <f>'[1]TRT-1sps'!F331</f>
        <v>11.401</v>
      </c>
      <c r="D11" s="367">
        <f>'[1]TRT-1sps'!G331</f>
        <v>21.734000000000002</v>
      </c>
      <c r="E11" s="367">
        <f>'[1]TRT-1sps'!H331</f>
        <v>37.17</v>
      </c>
      <c r="F11" s="367">
        <f>'[1]TRT-1sps'!I331</f>
        <v>38.597999999999999</v>
      </c>
      <c r="G11" s="367">
        <f>'[1]TRT-1sps'!J331</f>
        <v>42.512</v>
      </c>
      <c r="H11" s="367">
        <f>'[1]TRT-1sps'!K331</f>
        <v>39.503</v>
      </c>
      <c r="I11" s="367">
        <f>'[1]TRT-1sps'!L331</f>
        <v>35.901000000000003</v>
      </c>
      <c r="J11" s="367">
        <f>'[1]TRT-1sps'!M331</f>
        <v>17.902999999999999</v>
      </c>
      <c r="K11" s="367">
        <f>'[1]TRT-1sps'!N331</f>
        <v>9.8800000000000008</v>
      </c>
      <c r="L11" s="367">
        <f>'[1]TRT-1sps'!O331</f>
        <v>6.0039999999999996</v>
      </c>
      <c r="M11" s="367">
        <f>'[1]TRT-1sps'!P331</f>
        <v>2.7919999999999998</v>
      </c>
      <c r="N11" s="367">
        <f>'[1]TRT-1sps'!Q331</f>
        <v>4.5430000000000001</v>
      </c>
      <c r="O11" s="368">
        <f>SUM(C11:N11)</f>
        <v>267.94099999999997</v>
      </c>
      <c r="P11" s="369"/>
    </row>
    <row r="12" spans="1:16" ht="29.25" customHeight="1" x14ac:dyDescent="0.2">
      <c r="A12" s="365" t="s">
        <v>530</v>
      </c>
      <c r="B12" s="366" t="s">
        <v>351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8"/>
      <c r="P12" s="369"/>
    </row>
    <row r="13" spans="1:16" ht="29.25" customHeight="1" x14ac:dyDescent="0.2">
      <c r="A13" s="365" t="s">
        <v>531</v>
      </c>
      <c r="B13" s="366" t="s">
        <v>351</v>
      </c>
      <c r="C13" s="367">
        <v>209.6</v>
      </c>
      <c r="D13" s="367">
        <v>188.7</v>
      </c>
      <c r="E13" s="367">
        <v>188.74</v>
      </c>
      <c r="F13" s="367">
        <v>188.72</v>
      </c>
      <c r="G13" s="367">
        <v>193.05</v>
      </c>
      <c r="H13" s="367">
        <v>199.94</v>
      </c>
      <c r="I13" s="367">
        <v>199.98</v>
      </c>
      <c r="J13" s="367">
        <v>203.38</v>
      </c>
      <c r="K13" s="367">
        <v>198.84</v>
      </c>
      <c r="L13" s="367">
        <v>201.61</v>
      </c>
      <c r="M13" s="367">
        <v>2643.3</v>
      </c>
      <c r="N13" s="367">
        <v>222.42</v>
      </c>
      <c r="O13" s="368">
        <f>O14/O11*10</f>
        <v>221.24965794708538</v>
      </c>
      <c r="P13" s="369"/>
    </row>
    <row r="14" spans="1:16" ht="29.25" customHeight="1" x14ac:dyDescent="0.2">
      <c r="A14" s="365" t="s">
        <v>532</v>
      </c>
      <c r="B14" s="370" t="s">
        <v>367</v>
      </c>
      <c r="C14" s="367">
        <f>C11*C13/10</f>
        <v>238.96495999999996</v>
      </c>
      <c r="D14" s="367">
        <f t="shared" ref="D14:N14" si="0">D11*D13/10</f>
        <v>410.12057999999996</v>
      </c>
      <c r="E14" s="367">
        <f t="shared" si="0"/>
        <v>701.54658000000006</v>
      </c>
      <c r="F14" s="367">
        <f t="shared" si="0"/>
        <v>728.42145599999992</v>
      </c>
      <c r="G14" s="367">
        <f t="shared" si="0"/>
        <v>820.69416000000001</v>
      </c>
      <c r="H14" s="367">
        <f t="shared" si="0"/>
        <v>789.82298199999991</v>
      </c>
      <c r="I14" s="367">
        <f t="shared" si="0"/>
        <v>717.94819800000005</v>
      </c>
      <c r="J14" s="367">
        <f t="shared" si="0"/>
        <v>364.11121399999996</v>
      </c>
      <c r="K14" s="367">
        <f t="shared" si="0"/>
        <v>196.45392000000001</v>
      </c>
      <c r="L14" s="367">
        <f t="shared" si="0"/>
        <v>121.04664399999999</v>
      </c>
      <c r="M14" s="367">
        <f t="shared" si="0"/>
        <v>738.00936000000002</v>
      </c>
      <c r="N14" s="367">
        <f t="shared" si="0"/>
        <v>101.045406</v>
      </c>
      <c r="O14" s="368">
        <f>SUM(C14:N14)</f>
        <v>5928.1854599999997</v>
      </c>
      <c r="P14" s="369"/>
    </row>
    <row r="15" spans="1:16" ht="29.25" customHeight="1" x14ac:dyDescent="0.3">
      <c r="A15" s="342" t="s">
        <v>533</v>
      </c>
      <c r="B15" s="363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8" t="s">
        <v>116</v>
      </c>
      <c r="P15" s="369"/>
    </row>
    <row r="16" spans="1:16" ht="29.25" customHeight="1" x14ac:dyDescent="0.2">
      <c r="A16" s="365" t="s">
        <v>527</v>
      </c>
      <c r="B16" s="366" t="s">
        <v>2</v>
      </c>
      <c r="C16" s="367">
        <f>'[1]TRT-1sps'!F320</f>
        <v>41.448284000000001</v>
      </c>
      <c r="D16" s="367">
        <f>'[1]TRT-1sps'!G320</f>
        <v>103.033535</v>
      </c>
      <c r="E16" s="367">
        <f>'[1]TRT-1sps'!H320</f>
        <v>197.91365300000001</v>
      </c>
      <c r="F16" s="367">
        <f>'[1]TRT-1sps'!I320</f>
        <v>280.20303899999999</v>
      </c>
      <c r="G16" s="367">
        <f>'[1]TRT-1sps'!J320</f>
        <v>280.18938000000003</v>
      </c>
      <c r="H16" s="367">
        <f>'[1]TRT-1sps'!K320</f>
        <v>275.95100000000002</v>
      </c>
      <c r="I16" s="367">
        <f>'[1]TRT-1sps'!L320</f>
        <v>240</v>
      </c>
      <c r="J16" s="367">
        <f>'[1]TRT-1sps'!M320</f>
        <v>80</v>
      </c>
      <c r="K16" s="367">
        <f>'[1]TRT-1sps'!N320</f>
        <v>55</v>
      </c>
      <c r="L16" s="367">
        <f>'[1]TRT-1sps'!O320</f>
        <v>57</v>
      </c>
      <c r="M16" s="367">
        <f>'[1]TRT-1sps'!P320</f>
        <v>40</v>
      </c>
      <c r="N16" s="367">
        <f>'[1]TRT-1sps'!Q320</f>
        <v>50</v>
      </c>
      <c r="O16" s="368">
        <f>SUM(C16:N16)</f>
        <v>1700.738891</v>
      </c>
      <c r="P16" s="7"/>
    </row>
    <row r="17" spans="1:15" ht="29.25" customHeight="1" x14ac:dyDescent="0.2">
      <c r="A17" s="365" t="s">
        <v>528</v>
      </c>
      <c r="B17" s="366" t="s">
        <v>2</v>
      </c>
      <c r="C17" s="367">
        <f>C16*(1-0.0202)</f>
        <v>40.611028663200003</v>
      </c>
      <c r="D17" s="367">
        <f>D16*(1-0.0205)</f>
        <v>100.92134753250001</v>
      </c>
      <c r="E17" s="367">
        <f>E16*(1-0.021)</f>
        <v>193.757466287</v>
      </c>
      <c r="F17" s="367">
        <f>F16*(1-0.0206)</f>
        <v>274.43085639660001</v>
      </c>
      <c r="G17" s="367">
        <f>G16*(1-0.0211)</f>
        <v>274.27738408200003</v>
      </c>
      <c r="H17" s="367">
        <f>H16*(1-0.0225)</f>
        <v>269.74210250000004</v>
      </c>
      <c r="I17" s="367">
        <f>I16*(1-0.021)</f>
        <v>234.96</v>
      </c>
      <c r="J17" s="367">
        <f>J16*(1-0.023)</f>
        <v>78.16</v>
      </c>
      <c r="K17" s="367">
        <f>K16*(1-0.023)</f>
        <v>53.734999999999999</v>
      </c>
      <c r="L17" s="367">
        <f>L16*(1-0.023)</f>
        <v>55.689</v>
      </c>
      <c r="M17" s="367">
        <f>M16*(1-0.023)</f>
        <v>39.08</v>
      </c>
      <c r="N17" s="367">
        <f>N16*(1-0.023)</f>
        <v>48.85</v>
      </c>
      <c r="O17" s="368">
        <f>SUM(C17:N17)</f>
        <v>1664.2141854613001</v>
      </c>
    </row>
    <row r="18" spans="1:15" ht="29.25" customHeight="1" x14ac:dyDescent="0.2">
      <c r="A18" s="365" t="s">
        <v>529</v>
      </c>
      <c r="B18" s="366" t="s">
        <v>2</v>
      </c>
      <c r="C18" s="367">
        <f>'[1]TRT-1sps'!F332</f>
        <v>6.1470000000000002</v>
      </c>
      <c r="D18" s="367">
        <f>'[1]TRT-1sps'!G332</f>
        <v>15.278</v>
      </c>
      <c r="E18" s="367">
        <f>'[1]TRT-1sps'!H332</f>
        <v>29.33</v>
      </c>
      <c r="F18" s="367">
        <f>'[1]TRT-1sps'!I332</f>
        <v>41.499000000000002</v>
      </c>
      <c r="G18" s="367">
        <f>'[1]TRT-1sps'!J332</f>
        <v>41.457999999999998</v>
      </c>
      <c r="H18" s="367">
        <f>'[1]TRT-1sps'!K332</f>
        <v>40.228999999999999</v>
      </c>
      <c r="I18" s="367">
        <f>'[1]TRT-1sps'!L332</f>
        <v>16.666666666666668</v>
      </c>
      <c r="J18" s="367">
        <f>'[1]TRT-1sps'!M332</f>
        <v>16.666666666666668</v>
      </c>
      <c r="K18" s="367">
        <f>'[1]TRT-1sps'!N332</f>
        <v>16.666666666666668</v>
      </c>
      <c r="L18" s="367">
        <f>'[1]TRT-1sps'!O332</f>
        <v>16.666666666666668</v>
      </c>
      <c r="M18" s="367">
        <f>'[1]TRT-1sps'!P332</f>
        <v>16.666666666666668</v>
      </c>
      <c r="N18" s="367">
        <f>'[1]TRT-1sps'!Q332</f>
        <v>16.666666666666668</v>
      </c>
      <c r="O18" s="368">
        <f>SUM(C18:N18)</f>
        <v>273.94099999999997</v>
      </c>
    </row>
    <row r="19" spans="1:15" ht="29.25" customHeight="1" x14ac:dyDescent="0.2">
      <c r="A19" s="365" t="s">
        <v>530</v>
      </c>
      <c r="B19" s="366" t="s">
        <v>351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8"/>
    </row>
    <row r="20" spans="1:15" ht="29.25" customHeight="1" x14ac:dyDescent="0.2">
      <c r="A20" s="365" t="s">
        <v>531</v>
      </c>
      <c r="B20" s="366" t="s">
        <v>351</v>
      </c>
      <c r="C20" s="367">
        <v>226.79</v>
      </c>
      <c r="D20" s="367">
        <v>221.57</v>
      </c>
      <c r="E20" s="367">
        <v>223.89</v>
      </c>
      <c r="F20" s="367">
        <v>216.75</v>
      </c>
      <c r="G20" s="367">
        <v>221.93</v>
      </c>
      <c r="H20" s="367">
        <v>243.24</v>
      </c>
      <c r="I20" s="367">
        <v>162.74</v>
      </c>
      <c r="J20" s="367">
        <v>162.74</v>
      </c>
      <c r="K20" s="367">
        <v>162.74</v>
      </c>
      <c r="L20" s="367">
        <v>162.74</v>
      </c>
      <c r="M20" s="367">
        <v>162.74</v>
      </c>
      <c r="N20" s="367">
        <v>162.74</v>
      </c>
      <c r="O20" s="368"/>
    </row>
    <row r="21" spans="1:15" ht="29.25" customHeight="1" x14ac:dyDescent="0.2">
      <c r="A21" s="365" t="s">
        <v>532</v>
      </c>
      <c r="B21" s="370" t="s">
        <v>367</v>
      </c>
      <c r="C21" s="367">
        <f>C18*C20/10</f>
        <v>139.407813</v>
      </c>
      <c r="D21" s="367">
        <f t="shared" ref="D21:N21" si="1">D18*D20/10</f>
        <v>338.51464599999997</v>
      </c>
      <c r="E21" s="367">
        <f t="shared" si="1"/>
        <v>656.66936999999984</v>
      </c>
      <c r="F21" s="367">
        <f t="shared" si="1"/>
        <v>899.49082500000009</v>
      </c>
      <c r="G21" s="367">
        <f t="shared" si="1"/>
        <v>920.07739399999991</v>
      </c>
      <c r="H21" s="367">
        <f t="shared" si="1"/>
        <v>978.53019600000005</v>
      </c>
      <c r="I21" s="367">
        <f t="shared" si="1"/>
        <v>271.23333333333335</v>
      </c>
      <c r="J21" s="367">
        <f t="shared" si="1"/>
        <v>271.23333333333335</v>
      </c>
      <c r="K21" s="367">
        <f t="shared" si="1"/>
        <v>271.23333333333335</v>
      </c>
      <c r="L21" s="367">
        <f t="shared" si="1"/>
        <v>271.23333333333335</v>
      </c>
      <c r="M21" s="367">
        <f t="shared" si="1"/>
        <v>271.23333333333335</v>
      </c>
      <c r="N21" s="367">
        <f t="shared" si="1"/>
        <v>271.23333333333335</v>
      </c>
      <c r="O21" s="368">
        <f>SUM(C21:N21)</f>
        <v>5560.0902440000009</v>
      </c>
    </row>
    <row r="22" spans="1:15" ht="29.25" customHeight="1" x14ac:dyDescent="0.3">
      <c r="A22" s="342" t="s">
        <v>534</v>
      </c>
      <c r="B22" s="363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8"/>
    </row>
    <row r="23" spans="1:15" ht="29.25" customHeight="1" x14ac:dyDescent="0.2">
      <c r="A23" s="365" t="s">
        <v>527</v>
      </c>
      <c r="B23" s="366" t="s">
        <v>2</v>
      </c>
      <c r="C23" s="367">
        <f>'[1]TRT-1sps'!F321</f>
        <v>55.6</v>
      </c>
      <c r="D23" s="367">
        <f>'[1]TRT-1sps'!G321</f>
        <v>130</v>
      </c>
      <c r="E23" s="367">
        <f>'[1]TRT-1sps'!H321</f>
        <v>160</v>
      </c>
      <c r="F23" s="367">
        <f>'[1]TRT-1sps'!I321</f>
        <v>270</v>
      </c>
      <c r="G23" s="367">
        <f>'[1]TRT-1sps'!J321</f>
        <v>280</v>
      </c>
      <c r="H23" s="367">
        <f>'[1]TRT-1sps'!K321</f>
        <v>255.25</v>
      </c>
      <c r="I23" s="367">
        <f>'[1]TRT-1sps'!L321</f>
        <v>240</v>
      </c>
      <c r="J23" s="367">
        <f>'[1]TRT-1sps'!M321</f>
        <v>135</v>
      </c>
      <c r="K23" s="367">
        <f>'[1]TRT-1sps'!N321</f>
        <v>80</v>
      </c>
      <c r="L23" s="367">
        <f>'[1]TRT-1sps'!O321</f>
        <v>45.7</v>
      </c>
      <c r="M23" s="367">
        <f>'[1]TRT-1sps'!P321</f>
        <v>53</v>
      </c>
      <c r="N23" s="367">
        <f>'[1]TRT-1sps'!Q321</f>
        <v>64</v>
      </c>
      <c r="O23" s="368">
        <f>SUM(C23:N23)</f>
        <v>1768.55</v>
      </c>
    </row>
    <row r="24" spans="1:15" ht="38.25" customHeight="1" x14ac:dyDescent="0.2">
      <c r="A24" s="365" t="s">
        <v>528</v>
      </c>
      <c r="B24" s="366" t="s">
        <v>2</v>
      </c>
      <c r="C24" s="367">
        <f>C23*(1-0.021)</f>
        <v>54.432400000000001</v>
      </c>
      <c r="D24" s="367">
        <f t="shared" ref="D24:M24" si="2">D23*(1-0.021)</f>
        <v>127.27</v>
      </c>
      <c r="E24" s="367">
        <f t="shared" si="2"/>
        <v>156.63999999999999</v>
      </c>
      <c r="F24" s="367">
        <f t="shared" si="2"/>
        <v>264.33</v>
      </c>
      <c r="G24" s="367">
        <f t="shared" si="2"/>
        <v>274.12</v>
      </c>
      <c r="H24" s="367">
        <f t="shared" si="2"/>
        <v>249.88974999999999</v>
      </c>
      <c r="I24" s="367">
        <f t="shared" si="2"/>
        <v>234.96</v>
      </c>
      <c r="J24" s="367">
        <f t="shared" si="2"/>
        <v>132.16499999999999</v>
      </c>
      <c r="K24" s="367">
        <f t="shared" si="2"/>
        <v>78.319999999999993</v>
      </c>
      <c r="L24" s="367">
        <f t="shared" si="2"/>
        <v>44.740300000000005</v>
      </c>
      <c r="M24" s="367">
        <f t="shared" si="2"/>
        <v>51.887</v>
      </c>
      <c r="N24" s="367">
        <f>N23*(1-0.021)</f>
        <v>62.655999999999999</v>
      </c>
      <c r="O24" s="368">
        <f>SUM(C24:N24)</f>
        <v>1731.4104499999996</v>
      </c>
    </row>
    <row r="25" spans="1:15" ht="29.25" customHeight="1" x14ac:dyDescent="0.2">
      <c r="A25" s="365" t="s">
        <v>529</v>
      </c>
      <c r="B25" s="366" t="s">
        <v>2</v>
      </c>
      <c r="C25" s="367">
        <f>'[1]TRT-1sps'!F333</f>
        <v>8.2682815600000001</v>
      </c>
      <c r="D25" s="367">
        <f>'[1]TRT-1sps'!G333</f>
        <v>19.332312999999999</v>
      </c>
      <c r="E25" s="367">
        <f>'[1]TRT-1sps'!H333</f>
        <v>23.793616</v>
      </c>
      <c r="F25" s="367">
        <f>'[1]TRT-1sps'!I333</f>
        <v>40.151727000000001</v>
      </c>
      <c r="G25" s="367">
        <f>'[1]TRT-1sps'!J333</f>
        <v>41.638828000000004</v>
      </c>
      <c r="H25" s="367">
        <f>'[1]TRT-1sps'!K333</f>
        <v>37.958253024999998</v>
      </c>
      <c r="I25" s="367">
        <f>'[1]TRT-1sps'!L333</f>
        <v>35.690424</v>
      </c>
      <c r="J25" s="367">
        <f>'[1]TRT-1sps'!M333</f>
        <v>20.075863500000001</v>
      </c>
      <c r="K25" s="367">
        <f>'[1]TRT-1sps'!N333</f>
        <v>11.896808</v>
      </c>
      <c r="L25" s="367">
        <f>'[1]TRT-1sps'!O333</f>
        <v>6.7960515700000004</v>
      </c>
      <c r="M25" s="367">
        <f>'[1]TRT-1sps'!P333</f>
        <v>7.881635300000001</v>
      </c>
      <c r="N25" s="367">
        <f>'[1]TRT-1sps'!Q333</f>
        <v>9.5174464000000008</v>
      </c>
      <c r="O25" s="368">
        <f>SUM(C25:N25)</f>
        <v>263.00124735500003</v>
      </c>
    </row>
    <row r="26" spans="1:15" ht="29.25" customHeight="1" x14ac:dyDescent="0.2">
      <c r="A26" s="365" t="s">
        <v>530</v>
      </c>
      <c r="B26" s="366" t="s">
        <v>351</v>
      </c>
      <c r="C26" s="367">
        <v>184</v>
      </c>
      <c r="D26" s="367">
        <v>184</v>
      </c>
      <c r="E26" s="367">
        <v>184</v>
      </c>
      <c r="F26" s="367">
        <v>184</v>
      </c>
      <c r="G26" s="367">
        <v>184</v>
      </c>
      <c r="H26" s="367">
        <v>184</v>
      </c>
      <c r="I26" s="367">
        <v>184</v>
      </c>
      <c r="J26" s="367">
        <v>184</v>
      </c>
      <c r="K26" s="367">
        <v>184</v>
      </c>
      <c r="L26" s="367">
        <v>184</v>
      </c>
      <c r="M26" s="367">
        <v>184</v>
      </c>
      <c r="N26" s="367">
        <v>184</v>
      </c>
      <c r="O26" s="368"/>
    </row>
    <row r="27" spans="1:15" ht="29.25" customHeight="1" x14ac:dyDescent="0.2">
      <c r="A27" s="365" t="s">
        <v>531</v>
      </c>
      <c r="B27" s="366" t="s">
        <v>351</v>
      </c>
      <c r="C27" s="367">
        <f>C26/(1-0.021)</f>
        <v>187.94688457609806</v>
      </c>
      <c r="D27" s="367">
        <f t="shared" ref="D27:I27" si="3">D26/(1-0.021)</f>
        <v>187.94688457609806</v>
      </c>
      <c r="E27" s="367">
        <f t="shared" si="3"/>
        <v>187.94688457609806</v>
      </c>
      <c r="F27" s="367">
        <f t="shared" si="3"/>
        <v>187.94688457609806</v>
      </c>
      <c r="G27" s="367">
        <f t="shared" si="3"/>
        <v>187.94688457609806</v>
      </c>
      <c r="H27" s="367">
        <f t="shared" si="3"/>
        <v>187.94688457609806</v>
      </c>
      <c r="I27" s="367">
        <f t="shared" si="3"/>
        <v>187.94688457609806</v>
      </c>
      <c r="J27" s="367">
        <f>J26/(1-0.021)</f>
        <v>187.94688457609806</v>
      </c>
      <c r="K27" s="367">
        <f>K26/(1-0.021)</f>
        <v>187.94688457609806</v>
      </c>
      <c r="L27" s="367">
        <f>L26/(1-0.021)</f>
        <v>187.94688457609806</v>
      </c>
      <c r="M27" s="367">
        <f>M26/(1-0.021)</f>
        <v>187.94688457609806</v>
      </c>
      <c r="N27" s="367">
        <f>N26/(1-0.021)</f>
        <v>187.94688457609806</v>
      </c>
      <c r="O27" s="368">
        <f>O28/O25*10</f>
        <v>187.94688457609809</v>
      </c>
    </row>
    <row r="28" spans="1:15" ht="29.25" customHeight="1" x14ac:dyDescent="0.2">
      <c r="A28" s="365" t="s">
        <v>532</v>
      </c>
      <c r="B28" s="370" t="s">
        <v>367</v>
      </c>
      <c r="C28" s="367">
        <f>C25*C27/10</f>
        <v>155.399776</v>
      </c>
      <c r="D28" s="367">
        <f t="shared" ref="D28:N28" si="4">D25*D27/10</f>
        <v>363.34479999999996</v>
      </c>
      <c r="E28" s="367">
        <f t="shared" si="4"/>
        <v>447.19359999999995</v>
      </c>
      <c r="F28" s="367">
        <f t="shared" si="4"/>
        <v>754.63919999999996</v>
      </c>
      <c r="G28" s="367">
        <f t="shared" si="4"/>
        <v>782.58880000000011</v>
      </c>
      <c r="H28" s="367">
        <f t="shared" si="4"/>
        <v>713.4135399999999</v>
      </c>
      <c r="I28" s="367">
        <f t="shared" si="4"/>
        <v>670.79039999999998</v>
      </c>
      <c r="J28" s="367">
        <f t="shared" si="4"/>
        <v>377.31959999999998</v>
      </c>
      <c r="K28" s="367">
        <f t="shared" si="4"/>
        <v>223.59679999999997</v>
      </c>
      <c r="L28" s="367">
        <f t="shared" si="4"/>
        <v>127.72967200000001</v>
      </c>
      <c r="M28" s="367">
        <f t="shared" si="4"/>
        <v>148.13288000000003</v>
      </c>
      <c r="N28" s="367">
        <f t="shared" si="4"/>
        <v>178.87744000000001</v>
      </c>
      <c r="O28" s="368">
        <f>SUM(C28:N28)</f>
        <v>4943.0265080000008</v>
      </c>
    </row>
    <row r="29" spans="1:15" ht="29.25" customHeight="1" x14ac:dyDescent="0.2">
      <c r="A29" s="365"/>
      <c r="B29" s="370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8"/>
    </row>
    <row r="30" spans="1:15" ht="29.25" customHeight="1" x14ac:dyDescent="0.3">
      <c r="A30" s="351" t="s">
        <v>535</v>
      </c>
      <c r="B30" s="348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8"/>
    </row>
    <row r="31" spans="1:15" ht="29.25" customHeight="1" x14ac:dyDescent="0.3">
      <c r="A31" s="342" t="s">
        <v>418</v>
      </c>
      <c r="B31" s="352"/>
      <c r="C31" s="367" t="s">
        <v>519</v>
      </c>
      <c r="D31" s="367" t="s">
        <v>520</v>
      </c>
      <c r="E31" s="367" t="s">
        <v>521</v>
      </c>
      <c r="F31" s="367"/>
      <c r="G31" s="367"/>
      <c r="H31" s="367"/>
      <c r="I31" s="367"/>
      <c r="J31" s="367"/>
      <c r="K31" s="367"/>
      <c r="L31" s="367"/>
      <c r="M31" s="367"/>
      <c r="N31" s="367"/>
      <c r="O31" s="368"/>
    </row>
    <row r="32" spans="1:15" ht="29.25" customHeight="1" x14ac:dyDescent="0.2">
      <c r="A32" s="355" t="s">
        <v>522</v>
      </c>
      <c r="B32" s="356" t="s">
        <v>59</v>
      </c>
      <c r="C32" s="357">
        <v>4.2500000000000003E-2</v>
      </c>
      <c r="D32" s="357">
        <v>4.2500000000000003E-2</v>
      </c>
      <c r="E32" s="357">
        <v>4.2500000000000003E-2</v>
      </c>
      <c r="F32" s="367"/>
      <c r="G32" s="367"/>
      <c r="H32" s="367"/>
      <c r="I32" s="367"/>
      <c r="J32" s="367"/>
      <c r="K32" s="367"/>
      <c r="L32" s="367"/>
      <c r="M32" s="367"/>
      <c r="N32" s="367"/>
      <c r="O32" s="368"/>
    </row>
    <row r="33" spans="1:15" ht="29.25" customHeight="1" x14ac:dyDescent="0.2">
      <c r="A33" s="355" t="s">
        <v>523</v>
      </c>
      <c r="B33" s="359" t="s">
        <v>59</v>
      </c>
      <c r="C33" s="360">
        <v>2.6800000000000001E-2</v>
      </c>
      <c r="D33" s="360">
        <v>2.3E-2</v>
      </c>
      <c r="E33" s="360">
        <v>2.1000000000000001E-2</v>
      </c>
      <c r="F33" s="367"/>
      <c r="G33" s="367"/>
      <c r="H33" s="367"/>
      <c r="I33" s="367"/>
      <c r="J33" s="367"/>
      <c r="K33" s="367"/>
      <c r="L33" s="367"/>
      <c r="M33" s="367"/>
      <c r="N33" s="367"/>
      <c r="O33" s="368"/>
    </row>
    <row r="34" spans="1:15" ht="29.25" customHeight="1" x14ac:dyDescent="0.2">
      <c r="A34" s="355" t="s">
        <v>524</v>
      </c>
      <c r="B34" s="361" t="s">
        <v>525</v>
      </c>
      <c r="C34" s="362">
        <v>24.33</v>
      </c>
      <c r="D34" s="362">
        <v>31.46</v>
      </c>
      <c r="E34" s="362">
        <v>32.090000000000003</v>
      </c>
      <c r="F34" s="367"/>
      <c r="G34" s="367"/>
      <c r="H34" s="367"/>
      <c r="I34" s="367"/>
      <c r="J34" s="367"/>
      <c r="K34" s="367"/>
      <c r="L34" s="367"/>
      <c r="M34" s="367"/>
      <c r="N34" s="367"/>
      <c r="O34" s="368"/>
    </row>
    <row r="35" spans="1:15" ht="29.25" customHeight="1" x14ac:dyDescent="0.3">
      <c r="A35" s="342" t="s">
        <v>526</v>
      </c>
      <c r="B35" s="363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8" t="s">
        <v>116</v>
      </c>
    </row>
    <row r="36" spans="1:15" ht="29.25" customHeight="1" x14ac:dyDescent="0.2">
      <c r="A36" s="365" t="s">
        <v>527</v>
      </c>
      <c r="B36" s="366" t="s">
        <v>2</v>
      </c>
      <c r="C36" s="367">
        <f>'[1]TRT-1sps'!F336</f>
        <v>109.68600000000001</v>
      </c>
      <c r="D36" s="367">
        <f>'[1]TRT-1sps'!G336</f>
        <v>255.17500000000001</v>
      </c>
      <c r="E36" s="367">
        <f>'[1]TRT-1sps'!H336</f>
        <v>543.43499999999995</v>
      </c>
      <c r="F36" s="367">
        <f>'[1]TRT-1sps'!I336</f>
        <v>717.62300000000005</v>
      </c>
      <c r="G36" s="367">
        <f>'[1]TRT-1sps'!J336</f>
        <v>712.10500000000002</v>
      </c>
      <c r="H36" s="367">
        <f>'[1]TRT-1sps'!K336</f>
        <v>512.56944599999997</v>
      </c>
      <c r="I36" s="367">
        <f>'[1]TRT-1sps'!L336</f>
        <v>298.37400000000002</v>
      </c>
      <c r="J36" s="367">
        <f>'[1]TRT-1sps'!M336</f>
        <v>177.13784999999999</v>
      </c>
      <c r="K36" s="367">
        <f>'[1]TRT-1sps'!N336</f>
        <v>0</v>
      </c>
      <c r="L36" s="367">
        <f>'[1]TRT-1sps'!O336</f>
        <v>38.873322000000002</v>
      </c>
      <c r="M36" s="367">
        <f>'[1]TRT-1sps'!P336</f>
        <v>13.265758999999999</v>
      </c>
      <c r="N36" s="367">
        <f>'[1]TRT-1sps'!Q336</f>
        <v>19.858000000000001</v>
      </c>
      <c r="O36" s="368">
        <f>SUM(C36:N36)</f>
        <v>3398.1023769999997</v>
      </c>
    </row>
    <row r="37" spans="1:15" ht="39.75" customHeight="1" x14ac:dyDescent="0.2">
      <c r="A37" s="365" t="s">
        <v>528</v>
      </c>
      <c r="B37" s="366" t="s">
        <v>2</v>
      </c>
      <c r="C37" s="367">
        <f>C36*(1-0.023)</f>
        <v>107.163222</v>
      </c>
      <c r="D37" s="367">
        <f>D36*(1-0.0227)</f>
        <v>249.38252750000001</v>
      </c>
      <c r="E37" s="367">
        <f>E36*(1-0.0232)</f>
        <v>530.8273079999999</v>
      </c>
      <c r="F37" s="367">
        <f>F36*(1-0.0232)</f>
        <v>700.9741464</v>
      </c>
      <c r="G37" s="367">
        <f>G36*(1-0.0245)</f>
        <v>694.65842750000002</v>
      </c>
      <c r="H37" s="367">
        <f>H36*(1-0.0213)</f>
        <v>501.65171680020001</v>
      </c>
      <c r="I37" s="367">
        <f>I36*(1-0.0211)</f>
        <v>292.07830860000001</v>
      </c>
      <c r="J37" s="367">
        <f>J36*(1-0.0205)</f>
        <v>173.50652407499999</v>
      </c>
      <c r="K37" s="367">
        <f>K36*(1-0.0229)</f>
        <v>0</v>
      </c>
      <c r="L37" s="367">
        <f>L36*(1-0.0274)</f>
        <v>37.808192977200001</v>
      </c>
      <c r="M37" s="367">
        <f>M36*(1-0.0237)</f>
        <v>12.951360511699999</v>
      </c>
      <c r="N37" s="367">
        <f>N36*(1-0.0224)</f>
        <v>19.413180799999999</v>
      </c>
      <c r="O37" s="368">
        <f>SUM(C37:N37)</f>
        <v>3320.4149151641004</v>
      </c>
    </row>
    <row r="38" spans="1:15" ht="29.25" customHeight="1" x14ac:dyDescent="0.2">
      <c r="A38" s="365" t="s">
        <v>529</v>
      </c>
      <c r="B38" s="366" t="s">
        <v>2</v>
      </c>
      <c r="C38" s="367">
        <f>'[1]TRT-1sps'!F348</f>
        <v>4.5309999999999997</v>
      </c>
      <c r="D38" s="367">
        <f>'[1]TRT-1sps'!G348</f>
        <v>10.541</v>
      </c>
      <c r="E38" s="367">
        <f>'[1]TRT-1sps'!H348</f>
        <v>22.454000000000001</v>
      </c>
      <c r="F38" s="367">
        <f>'[1]TRT-1sps'!I348</f>
        <v>29.672000000000001</v>
      </c>
      <c r="G38" s="367">
        <f>'[1]TRT-1sps'!J348</f>
        <v>29.405000000000001</v>
      </c>
      <c r="H38" s="367">
        <f>'[1]TRT-1sps'!K348</f>
        <v>21.234999999999999</v>
      </c>
      <c r="I38" s="367">
        <f>'[1]TRT-1sps'!L348</f>
        <v>18.393000000000001</v>
      </c>
      <c r="J38" s="367">
        <f>'[1]TRT-1sps'!M348</f>
        <v>7.3339999999999996</v>
      </c>
      <c r="K38" s="367">
        <f>'[1]TRT-1sps'!N348</f>
        <v>3.1190000000000002</v>
      </c>
      <c r="L38" s="367">
        <f>'[1]TRT-1sps'!O348</f>
        <v>1.5980000000000001</v>
      </c>
      <c r="M38" s="367">
        <f>'[1]TRT-1sps'!P348</f>
        <v>0.54700000000000004</v>
      </c>
      <c r="N38" s="367">
        <f>'[1]TRT-1sps'!Q348</f>
        <v>0.82199999999999995</v>
      </c>
      <c r="O38" s="368">
        <f>SUM(C38:N38)</f>
        <v>149.65100000000001</v>
      </c>
    </row>
    <row r="39" spans="1:15" ht="29.25" customHeight="1" x14ac:dyDescent="0.2">
      <c r="A39" s="365" t="s">
        <v>530</v>
      </c>
      <c r="B39" s="366" t="s">
        <v>351</v>
      </c>
      <c r="C39" s="367">
        <v>202</v>
      </c>
      <c r="D39" s="367">
        <v>202</v>
      </c>
      <c r="E39" s="367">
        <v>202</v>
      </c>
      <c r="F39" s="367">
        <v>202</v>
      </c>
      <c r="G39" s="367">
        <v>202</v>
      </c>
      <c r="H39" s="367">
        <v>202</v>
      </c>
      <c r="I39" s="367">
        <v>202</v>
      </c>
      <c r="J39" s="367">
        <v>202</v>
      </c>
      <c r="K39" s="367">
        <v>202</v>
      </c>
      <c r="L39" s="367">
        <v>202</v>
      </c>
      <c r="M39" s="367">
        <v>202</v>
      </c>
      <c r="N39" s="367">
        <v>202</v>
      </c>
      <c r="O39" s="368"/>
    </row>
    <row r="40" spans="1:15" ht="29.25" customHeight="1" x14ac:dyDescent="0.2">
      <c r="A40" s="365" t="s">
        <v>531</v>
      </c>
      <c r="B40" s="366" t="s">
        <v>351</v>
      </c>
      <c r="C40" s="367">
        <v>253.84</v>
      </c>
      <c r="D40" s="367">
        <v>232.94</v>
      </c>
      <c r="E40" s="367">
        <v>232.97</v>
      </c>
      <c r="F40" s="367">
        <v>232.92</v>
      </c>
      <c r="G40" s="367">
        <v>234.89</v>
      </c>
      <c r="H40" s="367">
        <v>244.06</v>
      </c>
      <c r="I40" s="367">
        <v>244.09</v>
      </c>
      <c r="J40" s="367">
        <v>247.52</v>
      </c>
      <c r="K40" s="367">
        <v>243.1</v>
      </c>
      <c r="L40" s="367">
        <v>246.06</v>
      </c>
      <c r="M40" s="367">
        <v>263.23</v>
      </c>
      <c r="N40" s="367">
        <v>327.44</v>
      </c>
      <c r="O40" s="368">
        <f>O41/O38*10</f>
        <v>238.60093865059372</v>
      </c>
    </row>
    <row r="41" spans="1:15" ht="29.25" customHeight="1" x14ac:dyDescent="0.2">
      <c r="A41" s="365" t="s">
        <v>532</v>
      </c>
      <c r="B41" s="370" t="s">
        <v>367</v>
      </c>
      <c r="C41" s="367">
        <f>C38*C40/10</f>
        <v>115.014904</v>
      </c>
      <c r="D41" s="367">
        <f t="shared" ref="D41:N41" si="5">D38*D40/10</f>
        <v>245.54205400000001</v>
      </c>
      <c r="E41" s="367">
        <f t="shared" si="5"/>
        <v>523.11083799999994</v>
      </c>
      <c r="F41" s="367">
        <f t="shared" si="5"/>
        <v>691.12022400000001</v>
      </c>
      <c r="G41" s="367">
        <f t="shared" si="5"/>
        <v>690.69404499999996</v>
      </c>
      <c r="H41" s="367">
        <f t="shared" si="5"/>
        <v>518.26140999999996</v>
      </c>
      <c r="I41" s="367">
        <f t="shared" si="5"/>
        <v>448.95473700000002</v>
      </c>
      <c r="J41" s="367">
        <f t="shared" si="5"/>
        <v>181.53116800000001</v>
      </c>
      <c r="K41" s="367">
        <f t="shared" si="5"/>
        <v>75.822890000000001</v>
      </c>
      <c r="L41" s="367">
        <f t="shared" si="5"/>
        <v>39.320388000000001</v>
      </c>
      <c r="M41" s="367">
        <f t="shared" si="5"/>
        <v>14.398681000000002</v>
      </c>
      <c r="N41" s="367">
        <f t="shared" si="5"/>
        <v>26.915567999999997</v>
      </c>
      <c r="O41" s="368">
        <f>SUM(C41:N41)</f>
        <v>3570.6869070000002</v>
      </c>
    </row>
    <row r="42" spans="1:15" ht="29.25" customHeight="1" x14ac:dyDescent="0.3">
      <c r="A42" s="342" t="s">
        <v>533</v>
      </c>
      <c r="B42" s="363"/>
      <c r="C42" s="367"/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367"/>
      <c r="O42" s="368" t="s">
        <v>116</v>
      </c>
    </row>
    <row r="43" spans="1:15" ht="29.25" customHeight="1" x14ac:dyDescent="0.2">
      <c r="A43" s="365" t="s">
        <v>527</v>
      </c>
      <c r="B43" s="366" t="s">
        <v>2</v>
      </c>
      <c r="C43" s="367">
        <f>'[1]TRT-1sps'!F337</f>
        <v>21.429428000000001</v>
      </c>
      <c r="D43" s="367">
        <f>'[1]TRT-1sps'!G337</f>
        <v>164.12118799999999</v>
      </c>
      <c r="E43" s="367">
        <f>'[1]TRT-1sps'!H337</f>
        <v>389.78597100000002</v>
      </c>
      <c r="F43" s="367">
        <f>'[1]TRT-1sps'!I337</f>
        <v>708.02624000000003</v>
      </c>
      <c r="G43" s="367">
        <f>'[1]TRT-1sps'!J337</f>
        <v>715.87173800000005</v>
      </c>
      <c r="H43" s="367">
        <f>'[1]TRT-1sps'!K337</f>
        <v>512.56944599999997</v>
      </c>
      <c r="I43" s="367">
        <f>'[1]TRT-1sps'!L337</f>
        <v>400</v>
      </c>
      <c r="J43" s="367">
        <f>'[1]TRT-1sps'!M337</f>
        <v>50</v>
      </c>
      <c r="K43" s="367">
        <f>'[1]TRT-1sps'!N337</f>
        <v>30</v>
      </c>
      <c r="L43" s="367">
        <f>'[1]TRT-1sps'!O337</f>
        <v>15</v>
      </c>
      <c r="M43" s="367">
        <f>'[1]TRT-1sps'!P337</f>
        <v>18</v>
      </c>
      <c r="N43" s="367">
        <f>'[1]TRT-1sps'!Q337</f>
        <v>20</v>
      </c>
      <c r="O43" s="368">
        <f>SUM(C43:N43)</f>
        <v>3044.8040110000002</v>
      </c>
    </row>
    <row r="44" spans="1:15" ht="33.75" customHeight="1" x14ac:dyDescent="0.2">
      <c r="A44" s="365" t="s">
        <v>528</v>
      </c>
      <c r="B44" s="366" t="s">
        <v>2</v>
      </c>
      <c r="C44" s="367">
        <f>C43*(1-0.0202)</f>
        <v>20.996553554400002</v>
      </c>
      <c r="D44" s="367">
        <f>D43*(1-0.0205)</f>
        <v>160.75670364600001</v>
      </c>
      <c r="E44" s="367">
        <f>E43*(1-0.021)</f>
        <v>381.60046560900003</v>
      </c>
      <c r="F44" s="367">
        <f>F43*(1-0.0206)</f>
        <v>693.44089945600001</v>
      </c>
      <c r="G44" s="367">
        <f>G43*(1-0.0211)</f>
        <v>700.76684432820002</v>
      </c>
      <c r="H44" s="367">
        <f>H43*(1-0.0225)</f>
        <v>501.03663346499997</v>
      </c>
      <c r="I44" s="367">
        <f>I43*(1-0.021)</f>
        <v>391.59999999999997</v>
      </c>
      <c r="J44" s="367">
        <f>J43*(1-0.023)</f>
        <v>48.85</v>
      </c>
      <c r="K44" s="367">
        <f>K43*(1-0.023)</f>
        <v>29.31</v>
      </c>
      <c r="L44" s="367">
        <f>L43*(1-0.023)</f>
        <v>14.654999999999999</v>
      </c>
      <c r="M44" s="367">
        <f>M43*(1-0.023)</f>
        <v>17.585999999999999</v>
      </c>
      <c r="N44" s="367">
        <f>N43*(1-0.023)</f>
        <v>19.54</v>
      </c>
      <c r="O44" s="368">
        <f>SUM(C44:N44)</f>
        <v>2980.1391000585995</v>
      </c>
    </row>
    <row r="45" spans="1:15" ht="29.25" customHeight="1" x14ac:dyDescent="0.2">
      <c r="A45" s="365" t="s">
        <v>529</v>
      </c>
      <c r="B45" s="366" t="s">
        <v>2</v>
      </c>
      <c r="C45" s="367">
        <f>'[1]TRT-1sps'!F349</f>
        <v>0.88900000000000001</v>
      </c>
      <c r="D45" s="367">
        <f>'[1]TRT-1sps'!G349</f>
        <v>6.8090000000000002</v>
      </c>
      <c r="E45" s="367">
        <f>'[1]TRT-1sps'!H349</f>
        <v>16.161999999999999</v>
      </c>
      <c r="F45" s="367">
        <f>'[1]TRT-1sps'!I349</f>
        <v>29.338999999999999</v>
      </c>
      <c r="G45" s="367">
        <f>'[1]TRT-1sps'!J349</f>
        <v>29.637</v>
      </c>
      <c r="H45" s="367">
        <f>'[1]TRT-1sps'!K349</f>
        <v>28.673999999999999</v>
      </c>
      <c r="I45" s="367">
        <f>'[1]TRT-1sps'!L349</f>
        <v>6.666666666666667</v>
      </c>
      <c r="J45" s="367">
        <f>'[1]TRT-1sps'!M349</f>
        <v>6.666666666666667</v>
      </c>
      <c r="K45" s="367">
        <f>'[1]TRT-1sps'!N349</f>
        <v>6.666666666666667</v>
      </c>
      <c r="L45" s="367">
        <f>'[1]TRT-1sps'!O349</f>
        <v>6.666666666666667</v>
      </c>
      <c r="M45" s="367">
        <f>'[1]TRT-1sps'!P349</f>
        <v>6.666666666666667</v>
      </c>
      <c r="N45" s="367">
        <f>'[1]TRT-1sps'!Q349</f>
        <v>6.666666666666667</v>
      </c>
      <c r="O45" s="368">
        <f>SUM(C45:N45)</f>
        <v>151.50999999999996</v>
      </c>
    </row>
    <row r="46" spans="1:15" ht="29.25" customHeight="1" x14ac:dyDescent="0.2">
      <c r="A46" s="365" t="s">
        <v>530</v>
      </c>
      <c r="B46" s="366" t="s">
        <v>351</v>
      </c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  <c r="O46" s="368"/>
    </row>
    <row r="47" spans="1:15" ht="29.25" customHeight="1" x14ac:dyDescent="0.2">
      <c r="A47" s="365" t="s">
        <v>531</v>
      </c>
      <c r="B47" s="366" t="s">
        <v>351</v>
      </c>
      <c r="C47" s="367">
        <v>245.23</v>
      </c>
      <c r="D47" s="367">
        <v>240.01</v>
      </c>
      <c r="E47" s="367">
        <v>242.34</v>
      </c>
      <c r="F47" s="367">
        <v>235.86</v>
      </c>
      <c r="G47" s="367">
        <v>240.41</v>
      </c>
      <c r="H47" s="367">
        <v>261.75</v>
      </c>
      <c r="I47" s="367">
        <v>206.76</v>
      </c>
      <c r="J47" s="367">
        <v>206.76</v>
      </c>
      <c r="K47" s="367">
        <v>206.76</v>
      </c>
      <c r="L47" s="367">
        <v>206.76</v>
      </c>
      <c r="M47" s="367">
        <v>206.76</v>
      </c>
      <c r="N47" s="367">
        <v>206.76</v>
      </c>
      <c r="O47" s="368">
        <f>O48/O45*10</f>
        <v>234.89990000660038</v>
      </c>
    </row>
    <row r="48" spans="1:15" ht="29.25" customHeight="1" x14ac:dyDescent="0.2">
      <c r="A48" s="365" t="s">
        <v>532</v>
      </c>
      <c r="B48" s="370" t="s">
        <v>367</v>
      </c>
      <c r="C48" s="367">
        <f>C45*C47/10</f>
        <v>21.800947000000001</v>
      </c>
      <c r="D48" s="367">
        <f t="shared" ref="D48:N48" si="6">D45*D47/10</f>
        <v>163.422809</v>
      </c>
      <c r="E48" s="367">
        <f t="shared" si="6"/>
        <v>391.66990799999996</v>
      </c>
      <c r="F48" s="367">
        <f t="shared" si="6"/>
        <v>691.98965399999997</v>
      </c>
      <c r="G48" s="367">
        <f t="shared" si="6"/>
        <v>712.50311699999997</v>
      </c>
      <c r="H48" s="367">
        <f t="shared" si="6"/>
        <v>750.54195000000004</v>
      </c>
      <c r="I48" s="367">
        <f t="shared" si="6"/>
        <v>137.84</v>
      </c>
      <c r="J48" s="367">
        <f t="shared" si="6"/>
        <v>137.84</v>
      </c>
      <c r="K48" s="367">
        <f t="shared" si="6"/>
        <v>137.84</v>
      </c>
      <c r="L48" s="367">
        <f t="shared" si="6"/>
        <v>137.84</v>
      </c>
      <c r="M48" s="367">
        <f t="shared" si="6"/>
        <v>137.84</v>
      </c>
      <c r="N48" s="367">
        <f t="shared" si="6"/>
        <v>137.84</v>
      </c>
      <c r="O48" s="368">
        <f>SUM(C48:N48)</f>
        <v>3558.968385000001</v>
      </c>
    </row>
    <row r="49" spans="1:15" ht="29.25" customHeight="1" x14ac:dyDescent="0.3">
      <c r="A49" s="342" t="s">
        <v>534</v>
      </c>
      <c r="B49" s="363"/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8" t="s">
        <v>116</v>
      </c>
    </row>
    <row r="50" spans="1:15" ht="29.25" customHeight="1" x14ac:dyDescent="0.2">
      <c r="A50" s="365" t="s">
        <v>527</v>
      </c>
      <c r="B50" s="366" t="s">
        <v>2</v>
      </c>
      <c r="C50" s="367">
        <v>110</v>
      </c>
      <c r="D50" s="367">
        <v>200</v>
      </c>
      <c r="E50" s="367">
        <f>'[1]TRT-1sps'!H338</f>
        <v>520</v>
      </c>
      <c r="F50" s="367">
        <f>'[1]TRT-1sps'!I338</f>
        <v>720</v>
      </c>
      <c r="G50" s="367">
        <f>'[1]TRT-1sps'!J338</f>
        <v>600</v>
      </c>
      <c r="H50" s="367">
        <f>'[1]TRT-1sps'!K338</f>
        <v>625.25</v>
      </c>
      <c r="I50" s="367">
        <f>'[1]TRT-1sps'!L338</f>
        <v>280</v>
      </c>
      <c r="J50" s="367">
        <f>'[1]TRT-1sps'!M338</f>
        <v>155</v>
      </c>
      <c r="K50" s="367">
        <f>'[1]TRT-1sps'!N338</f>
        <v>77</v>
      </c>
      <c r="L50" s="367">
        <f>'[1]TRT-1sps'!O338</f>
        <v>40</v>
      </c>
      <c r="M50" s="367">
        <f>'[1]TRT-1sps'!P338</f>
        <v>20</v>
      </c>
      <c r="N50" s="367">
        <f>'[1]TRT-1sps'!Q338</f>
        <v>20</v>
      </c>
      <c r="O50" s="368">
        <f>SUM(C50:N50)</f>
        <v>3367.25</v>
      </c>
    </row>
    <row r="51" spans="1:15" ht="35.25" customHeight="1" x14ac:dyDescent="0.2">
      <c r="A51" s="365" t="s">
        <v>528</v>
      </c>
      <c r="B51" s="366" t="s">
        <v>2</v>
      </c>
      <c r="C51" s="367">
        <f t="shared" ref="C51:N51" si="7">C50*(1-0.021)</f>
        <v>107.69</v>
      </c>
      <c r="D51" s="367">
        <f t="shared" si="7"/>
        <v>195.79999999999998</v>
      </c>
      <c r="E51" s="367">
        <f t="shared" si="7"/>
        <v>509.08</v>
      </c>
      <c r="F51" s="367">
        <f t="shared" si="7"/>
        <v>704.88</v>
      </c>
      <c r="G51" s="367">
        <f t="shared" si="7"/>
        <v>587.4</v>
      </c>
      <c r="H51" s="367">
        <f t="shared" si="7"/>
        <v>612.11974999999995</v>
      </c>
      <c r="I51" s="367">
        <f t="shared" si="7"/>
        <v>274.12</v>
      </c>
      <c r="J51" s="367">
        <f t="shared" si="7"/>
        <v>151.745</v>
      </c>
      <c r="K51" s="367">
        <f t="shared" si="7"/>
        <v>75.382999999999996</v>
      </c>
      <c r="L51" s="367">
        <f t="shared" si="7"/>
        <v>39.159999999999997</v>
      </c>
      <c r="M51" s="367">
        <f t="shared" si="7"/>
        <v>19.579999999999998</v>
      </c>
      <c r="N51" s="367">
        <f t="shared" si="7"/>
        <v>19.579999999999998</v>
      </c>
      <c r="O51" s="368">
        <f>SUM(C51:N51)</f>
        <v>3296.5377499999991</v>
      </c>
    </row>
    <row r="52" spans="1:15" ht="29.25" customHeight="1" x14ac:dyDescent="0.2">
      <c r="A52" s="365" t="s">
        <v>529</v>
      </c>
      <c r="B52" s="366" t="s">
        <v>2</v>
      </c>
      <c r="C52" s="367">
        <f>'[1]TRT-1sps'!F350</f>
        <v>5.8250500000000001</v>
      </c>
      <c r="D52" s="367">
        <f>'[1]TRT-1sps'!G350</f>
        <v>8.9664162500000018</v>
      </c>
      <c r="E52" s="367">
        <f>'[1]TRT-1sps'!H350</f>
        <v>21.635899999999999</v>
      </c>
      <c r="F52" s="367">
        <f>'[1]TRT-1sps'!I350</f>
        <v>29.9574</v>
      </c>
      <c r="G52" s="367">
        <f>'[1]TRT-1sps'!J350</f>
        <v>24.964500000000005</v>
      </c>
      <c r="H52" s="367">
        <f>'[1]TRT-1sps'!K350</f>
        <v>26.015089374999999</v>
      </c>
      <c r="I52" s="367">
        <f>'[1]TRT-1sps'!L350</f>
        <v>11.6501</v>
      </c>
      <c r="J52" s="367">
        <f>'[1]TRT-1sps'!M350</f>
        <v>6.4491624999999999</v>
      </c>
      <c r="K52" s="367">
        <f>'[1]TRT-1sps'!N350</f>
        <v>3.2037775000000002</v>
      </c>
      <c r="L52" s="367">
        <f>'[1]TRT-1sps'!O350</f>
        <v>1.6643000000000001</v>
      </c>
      <c r="M52" s="367">
        <f>'[1]TRT-1sps'!P350</f>
        <v>0.83215000000000006</v>
      </c>
      <c r="N52" s="367">
        <f>'[1]TRT-1sps'!Q350</f>
        <v>0.83215000000000006</v>
      </c>
      <c r="O52" s="368">
        <f>SUM(C52:N52)</f>
        <v>141.99599562500003</v>
      </c>
    </row>
    <row r="53" spans="1:15" ht="29.25" customHeight="1" x14ac:dyDescent="0.2">
      <c r="A53" s="365" t="s">
        <v>530</v>
      </c>
      <c r="B53" s="366" t="s">
        <v>351</v>
      </c>
      <c r="C53" s="367">
        <v>202</v>
      </c>
      <c r="D53" s="367">
        <v>202</v>
      </c>
      <c r="E53" s="367">
        <v>202</v>
      </c>
      <c r="F53" s="367">
        <v>202</v>
      </c>
      <c r="G53" s="367">
        <v>202</v>
      </c>
      <c r="H53" s="367">
        <v>202</v>
      </c>
      <c r="I53" s="367">
        <v>202</v>
      </c>
      <c r="J53" s="367">
        <v>202</v>
      </c>
      <c r="K53" s="367">
        <v>202</v>
      </c>
      <c r="L53" s="367">
        <v>202</v>
      </c>
      <c r="M53" s="367">
        <v>202</v>
      </c>
      <c r="N53" s="367">
        <v>202</v>
      </c>
      <c r="O53" s="368"/>
    </row>
    <row r="54" spans="1:15" ht="29.25" customHeight="1" x14ac:dyDescent="0.2">
      <c r="A54" s="365" t="s">
        <v>531</v>
      </c>
      <c r="B54" s="366" t="s">
        <v>351</v>
      </c>
      <c r="C54" s="367">
        <f t="shared" ref="C54:N54" si="8">C53/(1-0.021)</f>
        <v>206.33299284984679</v>
      </c>
      <c r="D54" s="367">
        <f t="shared" si="8"/>
        <v>206.33299284984679</v>
      </c>
      <c r="E54" s="367">
        <f t="shared" si="8"/>
        <v>206.33299284984679</v>
      </c>
      <c r="F54" s="367">
        <f t="shared" si="8"/>
        <v>206.33299284984679</v>
      </c>
      <c r="G54" s="367">
        <f t="shared" si="8"/>
        <v>206.33299284984679</v>
      </c>
      <c r="H54" s="367">
        <f t="shared" si="8"/>
        <v>206.33299284984679</v>
      </c>
      <c r="I54" s="367">
        <f t="shared" si="8"/>
        <v>206.33299284984679</v>
      </c>
      <c r="J54" s="367">
        <f t="shared" si="8"/>
        <v>206.33299284984679</v>
      </c>
      <c r="K54" s="367">
        <f t="shared" si="8"/>
        <v>206.33299284984679</v>
      </c>
      <c r="L54" s="367">
        <f t="shared" si="8"/>
        <v>206.33299284984679</v>
      </c>
      <c r="M54" s="367">
        <f t="shared" si="8"/>
        <v>206.33299284984679</v>
      </c>
      <c r="N54" s="367">
        <f t="shared" si="8"/>
        <v>206.33299284984679</v>
      </c>
      <c r="O54" s="368">
        <f>O55/O52*10</f>
        <v>206.33299284984676</v>
      </c>
    </row>
    <row r="55" spans="1:15" ht="29.25" customHeight="1" x14ac:dyDescent="0.2">
      <c r="A55" s="365" t="s">
        <v>532</v>
      </c>
      <c r="B55" s="370" t="s">
        <v>367</v>
      </c>
      <c r="C55" s="367">
        <f>C52*C54/10</f>
        <v>120.19000000000001</v>
      </c>
      <c r="D55" s="367">
        <f t="shared" ref="D55:N55" si="9">D52*D54/10</f>
        <v>185.00675000000004</v>
      </c>
      <c r="E55" s="367">
        <f t="shared" si="9"/>
        <v>446.41999999999996</v>
      </c>
      <c r="F55" s="367">
        <f t="shared" si="9"/>
        <v>618.12</v>
      </c>
      <c r="G55" s="367">
        <f t="shared" si="9"/>
        <v>515.10000000000014</v>
      </c>
      <c r="H55" s="367">
        <f t="shared" si="9"/>
        <v>536.77712499999996</v>
      </c>
      <c r="I55" s="367">
        <f t="shared" si="9"/>
        <v>240.38000000000002</v>
      </c>
      <c r="J55" s="367">
        <f t="shared" si="9"/>
        <v>133.0675</v>
      </c>
      <c r="K55" s="367">
        <f t="shared" si="9"/>
        <v>66.104500000000002</v>
      </c>
      <c r="L55" s="367">
        <f t="shared" si="9"/>
        <v>34.340000000000003</v>
      </c>
      <c r="M55" s="367">
        <f t="shared" si="9"/>
        <v>17.170000000000002</v>
      </c>
      <c r="N55" s="367">
        <f t="shared" si="9"/>
        <v>17.170000000000002</v>
      </c>
      <c r="O55" s="368">
        <f>SUM(C55:N55)</f>
        <v>2929.8458750000004</v>
      </c>
    </row>
    <row r="56" spans="1:15" ht="29.25" customHeight="1" x14ac:dyDescent="0.3">
      <c r="A56" s="351" t="s">
        <v>536</v>
      </c>
      <c r="B56" s="348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8"/>
    </row>
    <row r="57" spans="1:15" ht="29.25" customHeight="1" x14ac:dyDescent="0.3">
      <c r="A57" s="342" t="s">
        <v>418</v>
      </c>
      <c r="B57" s="352"/>
      <c r="C57" s="367" t="s">
        <v>305</v>
      </c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8"/>
    </row>
    <row r="58" spans="1:15" ht="29.25" customHeight="1" x14ac:dyDescent="0.3">
      <c r="A58" s="365" t="s">
        <v>537</v>
      </c>
      <c r="B58" s="354"/>
      <c r="C58" s="367" t="s">
        <v>538</v>
      </c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8"/>
    </row>
    <row r="59" spans="1:15" ht="29.25" customHeight="1" x14ac:dyDescent="0.2">
      <c r="A59" s="371"/>
      <c r="B59" s="353"/>
      <c r="C59" s="367" t="s">
        <v>519</v>
      </c>
      <c r="D59" s="367" t="s">
        <v>520</v>
      </c>
      <c r="E59" s="367" t="s">
        <v>521</v>
      </c>
      <c r="F59" s="367"/>
      <c r="G59" s="367"/>
      <c r="H59" s="367"/>
      <c r="I59" s="367"/>
      <c r="J59" s="367"/>
      <c r="K59" s="367"/>
      <c r="L59" s="367"/>
      <c r="M59" s="367"/>
      <c r="N59" s="367"/>
      <c r="O59" s="368"/>
    </row>
    <row r="60" spans="1:15" ht="29.25" customHeight="1" x14ac:dyDescent="0.2">
      <c r="A60" s="355" t="s">
        <v>522</v>
      </c>
      <c r="B60" s="356" t="s">
        <v>59</v>
      </c>
      <c r="C60" s="357">
        <v>0.2059</v>
      </c>
      <c r="D60" s="357">
        <v>0.23400000000000001</v>
      </c>
      <c r="E60" s="357">
        <v>0.23400000000000001</v>
      </c>
      <c r="F60" s="367"/>
      <c r="G60" s="367"/>
      <c r="H60" s="367"/>
      <c r="I60" s="367"/>
      <c r="J60" s="367"/>
      <c r="K60" s="367"/>
      <c r="L60" s="367"/>
      <c r="M60" s="367"/>
      <c r="N60" s="367"/>
      <c r="O60" s="368"/>
    </row>
    <row r="61" spans="1:15" ht="29.25" customHeight="1" x14ac:dyDescent="0.2">
      <c r="A61" s="355" t="s">
        <v>523</v>
      </c>
      <c r="B61" s="359" t="s">
        <v>59</v>
      </c>
      <c r="C61" s="360">
        <v>2.6800000000000001E-2</v>
      </c>
      <c r="D61" s="360">
        <v>2.3E-2</v>
      </c>
      <c r="E61" s="360">
        <v>2.1000000000000001E-2</v>
      </c>
      <c r="F61" s="367"/>
      <c r="G61" s="367"/>
      <c r="H61" s="367"/>
      <c r="I61" s="367"/>
      <c r="J61" s="367"/>
      <c r="K61" s="367"/>
      <c r="L61" s="367"/>
      <c r="M61" s="367"/>
      <c r="N61" s="367"/>
      <c r="O61" s="368"/>
    </row>
    <row r="62" spans="1:15" ht="29.25" customHeight="1" x14ac:dyDescent="0.2">
      <c r="A62" s="355" t="s">
        <v>524</v>
      </c>
      <c r="B62" s="361" t="s">
        <v>525</v>
      </c>
      <c r="C62" s="362">
        <v>24.33</v>
      </c>
      <c r="D62" s="362">
        <v>31.46</v>
      </c>
      <c r="E62" s="362">
        <v>32.090000000000003</v>
      </c>
      <c r="F62" s="367"/>
      <c r="G62" s="367"/>
      <c r="H62" s="367"/>
      <c r="I62" s="367"/>
      <c r="J62" s="367"/>
      <c r="K62" s="367"/>
      <c r="L62" s="367"/>
      <c r="M62" s="367"/>
      <c r="N62" s="367"/>
      <c r="O62" s="368"/>
    </row>
    <row r="63" spans="1:15" ht="29.25" customHeight="1" x14ac:dyDescent="0.3">
      <c r="A63" s="342" t="s">
        <v>526</v>
      </c>
      <c r="B63" s="363"/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8" t="s">
        <v>116</v>
      </c>
    </row>
    <row r="64" spans="1:15" ht="29.25" customHeight="1" x14ac:dyDescent="0.2">
      <c r="A64" s="365" t="s">
        <v>527</v>
      </c>
      <c r="B64" s="366" t="s">
        <v>2</v>
      </c>
      <c r="C64" s="367">
        <f>'[1]TRT-1sps'!F353</f>
        <v>158.572</v>
      </c>
      <c r="D64" s="367">
        <f>'[1]TRT-1sps'!G353</f>
        <v>314.572</v>
      </c>
      <c r="E64" s="367">
        <f>'[1]TRT-1sps'!H353</f>
        <v>333.68099999999998</v>
      </c>
      <c r="F64" s="367">
        <f>'[1]TRT-1sps'!I353</f>
        <v>305.98899999999998</v>
      </c>
      <c r="G64" s="367">
        <f>'[1]TRT-1sps'!J353</f>
        <v>365.702</v>
      </c>
      <c r="H64" s="367">
        <f>'[1]TRT-1sps'!K353</f>
        <v>300.733</v>
      </c>
      <c r="I64" s="367">
        <f>'[1]TRT-1sps'!L353</f>
        <v>187.22399999999999</v>
      </c>
      <c r="J64" s="367">
        <f>'[1]TRT-1sps'!M353</f>
        <v>0</v>
      </c>
      <c r="K64" s="367">
        <f>'[1]TRT-1sps'!N353</f>
        <v>75.849000000000004</v>
      </c>
      <c r="L64" s="367">
        <f>'[1]TRT-1sps'!O353</f>
        <v>55.725999999999999</v>
      </c>
      <c r="M64" s="367">
        <f>'[1]TRT-1sps'!P353</f>
        <v>46.228999999999999</v>
      </c>
      <c r="N64" s="367">
        <f>'[1]TRT-1sps'!Q353</f>
        <v>101.056</v>
      </c>
      <c r="O64" s="368">
        <f>SUM(C64:N64)</f>
        <v>2245.3329999999996</v>
      </c>
    </row>
    <row r="65" spans="1:15" ht="35.25" customHeight="1" x14ac:dyDescent="0.2">
      <c r="A65" s="365" t="s">
        <v>528</v>
      </c>
      <c r="B65" s="366" t="s">
        <v>2</v>
      </c>
      <c r="C65" s="367">
        <f>C64*(1-0.023)</f>
        <v>154.92484400000001</v>
      </c>
      <c r="D65" s="367">
        <f>D64*(1-0.0227)</f>
        <v>307.43121559999997</v>
      </c>
      <c r="E65" s="367">
        <f>E64*(1-0.0232)</f>
        <v>325.93960079999999</v>
      </c>
      <c r="F65" s="367">
        <f>F64*(1-0.0262)</f>
        <v>297.97208819999997</v>
      </c>
      <c r="G65" s="367">
        <f>G64*(1-0.0275)</f>
        <v>355.645195</v>
      </c>
      <c r="H65" s="367">
        <f>H64*(1-0.0243)</f>
        <v>293.42518810000001</v>
      </c>
      <c r="I65" s="367">
        <f>I64*(1-0.0217)</f>
        <v>183.16123919999998</v>
      </c>
      <c r="J65" s="367">
        <f>J64*(1-0.0205)</f>
        <v>0</v>
      </c>
      <c r="K65" s="367">
        <f>K64*(1-0.0229)</f>
        <v>74.112057899999996</v>
      </c>
      <c r="L65" s="367">
        <f>L64*(1-0.0274)</f>
        <v>54.199107599999998</v>
      </c>
      <c r="M65" s="367">
        <f>M64*(1-0.0237)</f>
        <v>45.133372699999995</v>
      </c>
      <c r="N65" s="367">
        <f>N64*(1-0.0224)</f>
        <v>98.792345600000004</v>
      </c>
      <c r="O65" s="368">
        <f>SUM(C65:N65)</f>
        <v>2190.7362546999998</v>
      </c>
    </row>
    <row r="66" spans="1:15" ht="29.25" customHeight="1" x14ac:dyDescent="0.2">
      <c r="A66" s="365" t="s">
        <v>529</v>
      </c>
      <c r="B66" s="366" t="s">
        <v>2</v>
      </c>
      <c r="C66" s="367">
        <f>'[1]TRT-1sps'!F365</f>
        <v>31.792999999999999</v>
      </c>
      <c r="D66" s="367">
        <f>'[1]TRT-1sps'!G365</f>
        <v>62.877000000000002</v>
      </c>
      <c r="E66" s="367">
        <f>'[1]TRT-1sps'!H365</f>
        <v>66.728999999999999</v>
      </c>
      <c r="F66" s="367">
        <f>'[1]TRT-1sps'!I365</f>
        <v>61.271000000000001</v>
      </c>
      <c r="G66" s="367">
        <f>'[1]TRT-1sps'!J365</f>
        <v>73.111999999999995</v>
      </c>
      <c r="H66" s="367">
        <f>'[1]TRT-1sps'!K365</f>
        <v>60.347999999999999</v>
      </c>
      <c r="I66" s="367">
        <f>'[1]TRT-1sps'!L365</f>
        <v>45.933999999999997</v>
      </c>
      <c r="J66" s="367">
        <f>'[1]TRT-1sps'!M365</f>
        <v>24.271000000000001</v>
      </c>
      <c r="K66" s="367">
        <f>'[1]TRT-1sps'!N365</f>
        <v>10.113</v>
      </c>
      <c r="L66" s="367">
        <f>'[1]TRT-1sps'!O365</f>
        <v>0.80400000000000005</v>
      </c>
      <c r="M66" s="367">
        <f>'[1]TRT-1sps'!P365</f>
        <v>0</v>
      </c>
      <c r="N66" s="367">
        <f>'[1]TRT-1sps'!Q365</f>
        <v>18.059999999999999</v>
      </c>
      <c r="O66" s="368">
        <f>SUM(C66:N66)</f>
        <v>455.31200000000007</v>
      </c>
    </row>
    <row r="67" spans="1:15" ht="29.25" customHeight="1" x14ac:dyDescent="0.2">
      <c r="A67" s="365" t="s">
        <v>530</v>
      </c>
      <c r="B67" s="366" t="s">
        <v>351</v>
      </c>
      <c r="C67" s="372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8"/>
    </row>
    <row r="68" spans="1:15" ht="29.25" customHeight="1" x14ac:dyDescent="0.2">
      <c r="A68" s="365" t="s">
        <v>531</v>
      </c>
      <c r="B68" s="366" t="s">
        <v>351</v>
      </c>
      <c r="C68" s="367">
        <v>360.56</v>
      </c>
      <c r="D68" s="367">
        <v>235.45</v>
      </c>
      <c r="E68" s="367">
        <v>238.28</v>
      </c>
      <c r="F68" s="367">
        <v>246.09</v>
      </c>
      <c r="G68" s="367">
        <v>242.74</v>
      </c>
      <c r="H68" s="367">
        <v>258.7</v>
      </c>
      <c r="I68" s="367">
        <v>298.95999999999998</v>
      </c>
      <c r="J68" s="367">
        <v>406.48</v>
      </c>
      <c r="K68" s="367">
        <v>734.78</v>
      </c>
      <c r="L68" s="372">
        <v>1183.53</v>
      </c>
      <c r="M68" s="367"/>
      <c r="N68" s="367">
        <v>734.39</v>
      </c>
      <c r="O68" s="368">
        <f>O69/O66*10</f>
        <v>298.36431084618891</v>
      </c>
    </row>
    <row r="69" spans="1:15" ht="29.25" customHeight="1" x14ac:dyDescent="0.2">
      <c r="A69" s="365" t="s">
        <v>532</v>
      </c>
      <c r="B69" s="370" t="s">
        <v>367</v>
      </c>
      <c r="C69" s="367">
        <f t="shared" ref="C69:N69" si="10">C66*C68/10</f>
        <v>1146.3284079999999</v>
      </c>
      <c r="D69" s="367">
        <f t="shared" si="10"/>
        <v>1480.4389649999998</v>
      </c>
      <c r="E69" s="367">
        <f t="shared" si="10"/>
        <v>1590.0186120000001</v>
      </c>
      <c r="F69" s="367">
        <f t="shared" si="10"/>
        <v>1507.818039</v>
      </c>
      <c r="G69" s="367">
        <f t="shared" si="10"/>
        <v>1774.7206879999999</v>
      </c>
      <c r="H69" s="367">
        <f t="shared" si="10"/>
        <v>1561.2027599999999</v>
      </c>
      <c r="I69" s="367">
        <f t="shared" si="10"/>
        <v>1373.2428639999998</v>
      </c>
      <c r="J69" s="367">
        <f t="shared" si="10"/>
        <v>986.56760800000006</v>
      </c>
      <c r="K69" s="367">
        <f t="shared" si="10"/>
        <v>743.08301399999993</v>
      </c>
      <c r="L69" s="367">
        <f t="shared" si="10"/>
        <v>95.155811999999997</v>
      </c>
      <c r="M69" s="367">
        <f t="shared" si="10"/>
        <v>0</v>
      </c>
      <c r="N69" s="367">
        <f t="shared" si="10"/>
        <v>1326.30834</v>
      </c>
      <c r="O69" s="368">
        <f>SUM(C69:N69)</f>
        <v>13584.885109999999</v>
      </c>
    </row>
    <row r="70" spans="1:15" ht="29.25" customHeight="1" x14ac:dyDescent="0.3">
      <c r="A70" s="342" t="s">
        <v>533</v>
      </c>
      <c r="B70" s="363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8" t="s">
        <v>116</v>
      </c>
    </row>
    <row r="71" spans="1:15" ht="29.25" customHeight="1" x14ac:dyDescent="0.2">
      <c r="A71" s="365" t="s">
        <v>527</v>
      </c>
      <c r="B71" s="366" t="s">
        <v>2</v>
      </c>
      <c r="C71" s="367">
        <f>'[1]TRT-1sps'!F354</f>
        <v>149.17400000000001</v>
      </c>
      <c r="D71" s="367">
        <f>'[1]TRT-1sps'!G354</f>
        <v>289.63049999999998</v>
      </c>
      <c r="E71" s="367">
        <f>'[1]TRT-1sps'!H354</f>
        <v>307.53414700000002</v>
      </c>
      <c r="F71" s="367">
        <f>'[1]TRT-1sps'!I354</f>
        <v>305.05211200000002</v>
      </c>
      <c r="G71" s="367">
        <f>'[1]TRT-1sps'!J354</f>
        <v>308.65205700000001</v>
      </c>
      <c r="H71" s="367">
        <f>'[1]TRT-1sps'!K354</f>
        <v>309.488</v>
      </c>
      <c r="I71" s="367">
        <f>'[1]TRT-1sps'!L354</f>
        <v>228.881</v>
      </c>
      <c r="J71" s="367">
        <f>'[1]TRT-1sps'!M354</f>
        <v>140</v>
      </c>
      <c r="K71" s="367">
        <f>'[1]TRT-1sps'!N354</f>
        <v>98.8</v>
      </c>
      <c r="L71" s="367">
        <f>'[1]TRT-1sps'!O354</f>
        <v>80</v>
      </c>
      <c r="M71" s="367">
        <f>'[1]TRT-1sps'!P354</f>
        <v>70</v>
      </c>
      <c r="N71" s="367">
        <f>'[1]TRT-1sps'!Q354</f>
        <v>100</v>
      </c>
      <c r="O71" s="368">
        <f>SUM(C71:N71)</f>
        <v>2387.2118160000005</v>
      </c>
    </row>
    <row r="72" spans="1:15" ht="38.25" customHeight="1" x14ac:dyDescent="0.2">
      <c r="A72" s="365" t="s">
        <v>528</v>
      </c>
      <c r="B72" s="366" t="s">
        <v>2</v>
      </c>
      <c r="C72" s="367">
        <f>C71*(1-0.0202)</f>
        <v>146.16068520000002</v>
      </c>
      <c r="D72" s="367">
        <f>D71*(1-0.0205)</f>
        <v>283.69307474999999</v>
      </c>
      <c r="E72" s="367">
        <f>E71*(1-0.021)</f>
        <v>301.07592991300004</v>
      </c>
      <c r="F72" s="367">
        <f>F71*(1-0.0206)</f>
        <v>298.76803849280003</v>
      </c>
      <c r="G72" s="367">
        <f>G71*(1-0.0211)</f>
        <v>302.13949859730002</v>
      </c>
      <c r="H72" s="367">
        <f>H71*(1-0.0225)</f>
        <v>302.52452</v>
      </c>
      <c r="I72" s="367">
        <f>I71*(1-0.021)</f>
        <v>224.074499</v>
      </c>
      <c r="J72" s="367">
        <f>J71*(1-0.0206)</f>
        <v>137.11600000000001</v>
      </c>
      <c r="K72" s="367">
        <f>K71*(1-0.0259)</f>
        <v>96.241079999999997</v>
      </c>
      <c r="L72" s="367">
        <f>L71*(1-0.0245)</f>
        <v>78.040000000000006</v>
      </c>
      <c r="M72" s="367">
        <f>M71*(1-0.0245)</f>
        <v>68.284999999999997</v>
      </c>
      <c r="N72" s="367">
        <f>N71*(1-0.0245)</f>
        <v>97.55</v>
      </c>
      <c r="O72" s="368">
        <f>SUM(C72:N72)</f>
        <v>2335.6683259531001</v>
      </c>
    </row>
    <row r="73" spans="1:15" ht="29.25" customHeight="1" x14ac:dyDescent="0.2">
      <c r="A73" s="365" t="s">
        <v>529</v>
      </c>
      <c r="B73" s="366" t="s">
        <v>2</v>
      </c>
      <c r="C73" s="367">
        <f>'[1]TRT-1sps'!F366</f>
        <v>29.99</v>
      </c>
      <c r="D73" s="367">
        <f>'[1]TRT-1sps'!G366</f>
        <v>58.216000000000001</v>
      </c>
      <c r="E73" s="367">
        <f>'[1]TRT-1sps'!H366</f>
        <v>65.680000000000007</v>
      </c>
      <c r="F73" s="367">
        <f>'[1]TRT-1sps'!I366</f>
        <v>70.707999999999998</v>
      </c>
      <c r="G73" s="367">
        <f>'[1]TRT-1sps'!J366</f>
        <v>71.475999999999999</v>
      </c>
      <c r="H73" s="367">
        <f>'[1]TRT-1sps'!K366</f>
        <v>71.552000000000007</v>
      </c>
      <c r="I73" s="367">
        <f>'[1]TRT-1sps'!L366</f>
        <v>33.333333333333336</v>
      </c>
      <c r="J73" s="367">
        <f>'[1]TRT-1sps'!M366</f>
        <v>33.333333333333336</v>
      </c>
      <c r="K73" s="367">
        <f>'[1]TRT-1sps'!N366</f>
        <v>33.333333333333336</v>
      </c>
      <c r="L73" s="367">
        <f>'[1]TRT-1sps'!O366</f>
        <v>33.333333333333336</v>
      </c>
      <c r="M73" s="367">
        <f>'[1]TRT-1sps'!P366</f>
        <v>33.333333333333336</v>
      </c>
      <c r="N73" s="367">
        <f>'[1]TRT-1sps'!Q366</f>
        <v>33.333333333333336</v>
      </c>
      <c r="O73" s="368">
        <f>SUM(C73:N73)</f>
        <v>567.62200000000007</v>
      </c>
    </row>
    <row r="74" spans="1:15" ht="29.25" customHeight="1" x14ac:dyDescent="0.2">
      <c r="A74" s="365" t="s">
        <v>530</v>
      </c>
      <c r="B74" s="366" t="s">
        <v>351</v>
      </c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8"/>
    </row>
    <row r="75" spans="1:15" ht="29.25" customHeight="1" x14ac:dyDescent="0.2">
      <c r="A75" s="365" t="s">
        <v>531</v>
      </c>
      <c r="B75" s="366" t="s">
        <v>351</v>
      </c>
      <c r="C75" s="367">
        <v>373.82</v>
      </c>
      <c r="D75" s="367">
        <v>273.79000000000002</v>
      </c>
      <c r="E75" s="367">
        <v>255.1</v>
      </c>
      <c r="F75" s="367">
        <v>248.16</v>
      </c>
      <c r="G75" s="367">
        <v>251.74</v>
      </c>
      <c r="H75" s="367">
        <v>272.88</v>
      </c>
      <c r="I75" s="367">
        <v>231.15</v>
      </c>
      <c r="J75" s="367">
        <v>231.15</v>
      </c>
      <c r="K75" s="367">
        <v>231.15</v>
      </c>
      <c r="L75" s="367">
        <v>231.15</v>
      </c>
      <c r="M75" s="367">
        <v>231.15</v>
      </c>
      <c r="N75" s="367">
        <v>231.15</v>
      </c>
      <c r="O75" s="368">
        <f>O76/O73*10</f>
        <v>255.80432703454056</v>
      </c>
    </row>
    <row r="76" spans="1:15" ht="29.25" customHeight="1" x14ac:dyDescent="0.2">
      <c r="A76" s="365" t="s">
        <v>532</v>
      </c>
      <c r="B76" s="370" t="s">
        <v>367</v>
      </c>
      <c r="C76" s="367">
        <f t="shared" ref="C76:N76" si="11">C73*C75/10</f>
        <v>1121.0861799999998</v>
      </c>
      <c r="D76" s="367">
        <f t="shared" si="11"/>
        <v>1593.8958640000001</v>
      </c>
      <c r="E76" s="367">
        <f t="shared" si="11"/>
        <v>1675.4968000000001</v>
      </c>
      <c r="F76" s="367">
        <f t="shared" si="11"/>
        <v>1754.6897280000001</v>
      </c>
      <c r="G76" s="367">
        <f t="shared" si="11"/>
        <v>1799.336824</v>
      </c>
      <c r="H76" s="367">
        <f t="shared" si="11"/>
        <v>1952.5109760000003</v>
      </c>
      <c r="I76" s="367">
        <f t="shared" si="11"/>
        <v>770.50000000000011</v>
      </c>
      <c r="J76" s="367">
        <f t="shared" si="11"/>
        <v>770.50000000000011</v>
      </c>
      <c r="K76" s="367">
        <f t="shared" si="11"/>
        <v>770.50000000000011</v>
      </c>
      <c r="L76" s="367">
        <f t="shared" si="11"/>
        <v>770.50000000000011</v>
      </c>
      <c r="M76" s="367">
        <f t="shared" si="11"/>
        <v>770.50000000000011</v>
      </c>
      <c r="N76" s="367">
        <f t="shared" si="11"/>
        <v>770.50000000000011</v>
      </c>
      <c r="O76" s="368">
        <f>SUM(C76:N76)</f>
        <v>14520.016372</v>
      </c>
    </row>
    <row r="77" spans="1:15" ht="29.25" customHeight="1" x14ac:dyDescent="0.3">
      <c r="A77" s="342" t="s">
        <v>534</v>
      </c>
      <c r="B77" s="363"/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8" t="s">
        <v>116</v>
      </c>
    </row>
    <row r="78" spans="1:15" ht="29.25" customHeight="1" x14ac:dyDescent="0.2">
      <c r="A78" s="365" t="s">
        <v>527</v>
      </c>
      <c r="B78" s="366" t="s">
        <v>2</v>
      </c>
      <c r="C78" s="367">
        <f>'[1]TRT-1sps'!F355</f>
        <v>130</v>
      </c>
      <c r="D78" s="367">
        <f>'[1]TRT-1sps'!G355</f>
        <v>230</v>
      </c>
      <c r="E78" s="367">
        <f>'[1]TRT-1sps'!H355</f>
        <v>263.52</v>
      </c>
      <c r="F78" s="367">
        <f>'[1]TRT-1sps'!I355</f>
        <v>315</v>
      </c>
      <c r="G78" s="367">
        <f>'[1]TRT-1sps'!J355</f>
        <v>325</v>
      </c>
      <c r="H78" s="367">
        <f>'[1]TRT-1sps'!K355</f>
        <v>295</v>
      </c>
      <c r="I78" s="367">
        <f>'[1]TRT-1sps'!L355</f>
        <v>205</v>
      </c>
      <c r="J78" s="367">
        <f>'[1]TRT-1sps'!M355</f>
        <v>128.80000000000001</v>
      </c>
      <c r="K78" s="367">
        <f>'[1]TRT-1sps'!N355</f>
        <v>97</v>
      </c>
      <c r="L78" s="367">
        <f>'[1]TRT-1sps'!O355</f>
        <v>80</v>
      </c>
      <c r="M78" s="367">
        <f>'[1]TRT-1sps'!P355</f>
        <v>80</v>
      </c>
      <c r="N78" s="367">
        <f>'[1]TRT-1sps'!Q355</f>
        <v>90</v>
      </c>
      <c r="O78" s="368">
        <f>SUM(C78:N78)</f>
        <v>2239.3199999999997</v>
      </c>
    </row>
    <row r="79" spans="1:15" ht="35.25" customHeight="1" x14ac:dyDescent="0.2">
      <c r="A79" s="365" t="s">
        <v>528</v>
      </c>
      <c r="B79" s="366" t="s">
        <v>2</v>
      </c>
      <c r="C79" s="367">
        <f t="shared" ref="C79:N79" si="12">C78*(1-0.021)</f>
        <v>127.27</v>
      </c>
      <c r="D79" s="367">
        <f t="shared" si="12"/>
        <v>225.17</v>
      </c>
      <c r="E79" s="367">
        <f t="shared" si="12"/>
        <v>257.98607999999996</v>
      </c>
      <c r="F79" s="367">
        <f t="shared" si="12"/>
        <v>308.38499999999999</v>
      </c>
      <c r="G79" s="367">
        <f t="shared" si="12"/>
        <v>318.17500000000001</v>
      </c>
      <c r="H79" s="367">
        <f t="shared" si="12"/>
        <v>288.80500000000001</v>
      </c>
      <c r="I79" s="367">
        <f t="shared" si="12"/>
        <v>200.69499999999999</v>
      </c>
      <c r="J79" s="367">
        <f t="shared" si="12"/>
        <v>126.09520000000001</v>
      </c>
      <c r="K79" s="367">
        <f t="shared" si="12"/>
        <v>94.962999999999994</v>
      </c>
      <c r="L79" s="367">
        <f t="shared" si="12"/>
        <v>78.319999999999993</v>
      </c>
      <c r="M79" s="367">
        <f t="shared" si="12"/>
        <v>78.319999999999993</v>
      </c>
      <c r="N79" s="367">
        <f t="shared" si="12"/>
        <v>88.11</v>
      </c>
      <c r="O79" s="368">
        <f>SUM(C79:N79)</f>
        <v>2192.2942800000001</v>
      </c>
    </row>
    <row r="80" spans="1:15" ht="29.25" customHeight="1" x14ac:dyDescent="0.2">
      <c r="A80" s="365" t="s">
        <v>529</v>
      </c>
      <c r="B80" s="366" t="s">
        <v>2</v>
      </c>
      <c r="C80" s="367">
        <f>'[1]TRT-1sps'!F367</f>
        <v>29.781179999999999</v>
      </c>
      <c r="D80" s="367">
        <f>'[1]TRT-1sps'!G367</f>
        <v>52.689779999999992</v>
      </c>
      <c r="E80" s="367">
        <f>'[1]TRT-1sps'!H367</f>
        <v>60.368742719999993</v>
      </c>
      <c r="F80" s="367">
        <f>'[1]TRT-1sps'!I367</f>
        <v>72.162089999999992</v>
      </c>
      <c r="G80" s="367">
        <f>'[1]TRT-1sps'!J367</f>
        <v>74.452950000000001</v>
      </c>
      <c r="H80" s="367">
        <f>'[1]TRT-1sps'!K367</f>
        <v>67.580370000000002</v>
      </c>
      <c r="I80" s="367">
        <f>'[1]TRT-1sps'!L367</f>
        <v>46.962629999999997</v>
      </c>
      <c r="J80" s="367">
        <f>'[1]TRT-1sps'!M367</f>
        <v>29.506276800000002</v>
      </c>
      <c r="K80" s="367">
        <f>'[1]TRT-1sps'!N367</f>
        <v>22.221342</v>
      </c>
      <c r="L80" s="367">
        <f>'[1]TRT-1sps'!O367</f>
        <v>18.326879999999999</v>
      </c>
      <c r="M80" s="367">
        <f>'[1]TRT-1sps'!P367</f>
        <v>18.326879999999999</v>
      </c>
      <c r="N80" s="367">
        <f>'[1]TRT-1sps'!Q367</f>
        <v>20.617739999999998</v>
      </c>
      <c r="O80" s="368">
        <f>SUM(C80:N80)</f>
        <v>512.99686152000004</v>
      </c>
    </row>
    <row r="81" spans="1:15" ht="29.25" customHeight="1" x14ac:dyDescent="0.2">
      <c r="A81" s="365" t="s">
        <v>530</v>
      </c>
      <c r="B81" s="366" t="s">
        <v>351</v>
      </c>
      <c r="C81" s="367">
        <v>264.60000000000002</v>
      </c>
      <c r="D81" s="367">
        <v>264.60000000000002</v>
      </c>
      <c r="E81" s="367">
        <v>264.60000000000002</v>
      </c>
      <c r="F81" s="367">
        <v>264.60000000000002</v>
      </c>
      <c r="G81" s="367">
        <v>264.60000000000002</v>
      </c>
      <c r="H81" s="367">
        <v>264.60000000000002</v>
      </c>
      <c r="I81" s="367">
        <v>264.60000000000002</v>
      </c>
      <c r="J81" s="367">
        <v>264.60000000000002</v>
      </c>
      <c r="K81" s="367">
        <v>264.60000000000002</v>
      </c>
      <c r="L81" s="367">
        <v>264.60000000000002</v>
      </c>
      <c r="M81" s="367">
        <v>264.60000000000002</v>
      </c>
      <c r="N81" s="367">
        <v>264.60000000000002</v>
      </c>
      <c r="O81" s="368"/>
    </row>
    <row r="82" spans="1:15" ht="29.25" customHeight="1" x14ac:dyDescent="0.2">
      <c r="A82" s="365" t="s">
        <v>531</v>
      </c>
      <c r="B82" s="366" t="s">
        <v>351</v>
      </c>
      <c r="C82" s="367">
        <f>C81/(1-0.021)</f>
        <v>270.27579162410626</v>
      </c>
      <c r="D82" s="367">
        <f t="shared" ref="D82:M82" si="13">D81/(1-0.021)</f>
        <v>270.27579162410626</v>
      </c>
      <c r="E82" s="367">
        <f t="shared" si="13"/>
        <v>270.27579162410626</v>
      </c>
      <c r="F82" s="367">
        <f t="shared" si="13"/>
        <v>270.27579162410626</v>
      </c>
      <c r="G82" s="367">
        <f t="shared" si="13"/>
        <v>270.27579162410626</v>
      </c>
      <c r="H82" s="367">
        <f t="shared" si="13"/>
        <v>270.27579162410626</v>
      </c>
      <c r="I82" s="367">
        <f t="shared" si="13"/>
        <v>270.27579162410626</v>
      </c>
      <c r="J82" s="367">
        <f t="shared" si="13"/>
        <v>270.27579162410626</v>
      </c>
      <c r="K82" s="367">
        <f t="shared" si="13"/>
        <v>270.27579162410626</v>
      </c>
      <c r="L82" s="367">
        <f t="shared" si="13"/>
        <v>270.27579162410626</v>
      </c>
      <c r="M82" s="367">
        <f t="shared" si="13"/>
        <v>270.27579162410626</v>
      </c>
      <c r="N82" s="367">
        <f>N81/(1-0.021)</f>
        <v>270.27579162410626</v>
      </c>
      <c r="O82" s="368">
        <f>O83/O80*10</f>
        <v>270.27579162410626</v>
      </c>
    </row>
    <row r="83" spans="1:15" ht="29.25" customHeight="1" x14ac:dyDescent="0.2">
      <c r="A83" s="365" t="s">
        <v>532</v>
      </c>
      <c r="B83" s="370" t="s">
        <v>367</v>
      </c>
      <c r="C83" s="367">
        <f t="shared" ref="C83:N83" si="14">C80*C82/10</f>
        <v>804.91320000000007</v>
      </c>
      <c r="D83" s="367">
        <f t="shared" si="14"/>
        <v>1424.0771999999999</v>
      </c>
      <c r="E83" s="367">
        <f t="shared" si="14"/>
        <v>1631.6209727999999</v>
      </c>
      <c r="F83" s="367">
        <f t="shared" si="14"/>
        <v>1950.3666000000001</v>
      </c>
      <c r="G83" s="367">
        <f t="shared" si="14"/>
        <v>2012.2830000000001</v>
      </c>
      <c r="H83" s="367">
        <f t="shared" si="14"/>
        <v>1826.5338000000004</v>
      </c>
      <c r="I83" s="367">
        <f t="shared" si="14"/>
        <v>1269.2862</v>
      </c>
      <c r="J83" s="367">
        <f t="shared" si="14"/>
        <v>797.48323200000016</v>
      </c>
      <c r="K83" s="367">
        <f t="shared" si="14"/>
        <v>600.58908000000008</v>
      </c>
      <c r="L83" s="367">
        <f t="shared" si="14"/>
        <v>495.33119999999997</v>
      </c>
      <c r="M83" s="367">
        <f t="shared" si="14"/>
        <v>495.33119999999997</v>
      </c>
      <c r="N83" s="367">
        <f t="shared" si="14"/>
        <v>557.24759999999992</v>
      </c>
      <c r="O83" s="368">
        <f>SUM(C83:N83)</f>
        <v>13865.063284800004</v>
      </c>
    </row>
    <row r="84" spans="1:15" ht="21" x14ac:dyDescent="0.35">
      <c r="C84" s="375"/>
      <c r="D84" s="375"/>
      <c r="E84" s="375"/>
      <c r="F84" s="375"/>
      <c r="G84" s="375"/>
      <c r="H84" s="375"/>
      <c r="I84" s="375"/>
      <c r="J84" s="375"/>
      <c r="K84" s="375"/>
      <c r="L84" s="375"/>
      <c r="M84" s="375"/>
      <c r="N84" s="375"/>
      <c r="O84" s="376"/>
    </row>
    <row r="85" spans="1:15" ht="21" x14ac:dyDescent="0.35">
      <c r="C85" s="375"/>
      <c r="D85" s="375"/>
      <c r="E85" s="375"/>
      <c r="F85" s="375"/>
      <c r="G85" s="375"/>
      <c r="H85" s="375"/>
      <c r="I85" s="375"/>
      <c r="J85" s="375"/>
      <c r="K85" s="375"/>
      <c r="L85" s="375"/>
      <c r="M85" s="375"/>
      <c r="N85" s="375"/>
      <c r="O85" s="376"/>
    </row>
    <row r="86" spans="1:15" ht="21" x14ac:dyDescent="0.35">
      <c r="C86" s="375"/>
      <c r="D86" s="375"/>
      <c r="E86" s="375"/>
      <c r="F86" s="375"/>
      <c r="G86" s="375"/>
      <c r="H86" s="375"/>
      <c r="I86" s="375"/>
      <c r="J86" s="375"/>
      <c r="K86" s="375"/>
      <c r="L86" s="375"/>
      <c r="M86" s="375"/>
      <c r="N86" s="375"/>
      <c r="O86" s="376"/>
    </row>
    <row r="87" spans="1:15" ht="21" x14ac:dyDescent="0.35">
      <c r="C87" s="375"/>
      <c r="D87" s="375"/>
      <c r="E87" s="375"/>
      <c r="F87" s="375"/>
      <c r="G87" s="375"/>
      <c r="H87" s="375"/>
      <c r="I87" s="375"/>
      <c r="J87" s="375"/>
      <c r="K87" s="375"/>
      <c r="L87" s="375"/>
      <c r="M87" s="375"/>
      <c r="N87" s="375"/>
      <c r="O87" s="376"/>
    </row>
    <row r="88" spans="1:15" ht="21" x14ac:dyDescent="0.35"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5"/>
      <c r="O88" s="376"/>
    </row>
    <row r="89" spans="1:15" ht="21" x14ac:dyDescent="0.35">
      <c r="C89" s="375"/>
      <c r="D89" s="375"/>
      <c r="E89" s="375"/>
      <c r="F89" s="375"/>
      <c r="G89" s="375"/>
      <c r="H89" s="375"/>
      <c r="I89" s="375"/>
      <c r="J89" s="375"/>
      <c r="K89" s="375"/>
      <c r="L89" s="375"/>
      <c r="M89" s="375"/>
      <c r="N89" s="375"/>
      <c r="O89" s="376"/>
    </row>
    <row r="90" spans="1:15" x14ac:dyDescent="0.3">
      <c r="C90" s="375"/>
      <c r="D90" s="375"/>
      <c r="E90" s="375"/>
      <c r="F90" s="375"/>
      <c r="G90" s="375"/>
      <c r="H90" s="375"/>
      <c r="I90" s="375"/>
      <c r="J90" s="375"/>
      <c r="K90" s="375"/>
      <c r="L90" s="375"/>
      <c r="M90" s="375"/>
      <c r="N90" s="375"/>
      <c r="O90" s="376"/>
    </row>
    <row r="91" spans="1:15" x14ac:dyDescent="0.3">
      <c r="C91" s="375"/>
      <c r="D91" s="375"/>
      <c r="E91" s="375"/>
      <c r="F91" s="375"/>
      <c r="G91" s="375"/>
      <c r="H91" s="375"/>
      <c r="I91" s="375"/>
      <c r="J91" s="375"/>
      <c r="K91" s="375"/>
      <c r="L91" s="375"/>
      <c r="M91" s="375"/>
      <c r="N91" s="375"/>
      <c r="O91" s="376"/>
    </row>
    <row r="92" spans="1:15" x14ac:dyDescent="0.3">
      <c r="C92" s="375"/>
      <c r="D92" s="375"/>
      <c r="E92" s="375"/>
      <c r="F92" s="375"/>
      <c r="G92" s="375"/>
      <c r="H92" s="375"/>
      <c r="I92" s="375"/>
      <c r="J92" s="375"/>
      <c r="K92" s="375"/>
      <c r="L92" s="375"/>
      <c r="M92" s="375"/>
      <c r="N92" s="375"/>
      <c r="O92" s="376"/>
    </row>
    <row r="93" spans="1:15" x14ac:dyDescent="0.3">
      <c r="C93" s="375"/>
      <c r="D93" s="375"/>
      <c r="E93" s="375"/>
      <c r="F93" s="375"/>
      <c r="G93" s="375"/>
      <c r="H93" s="375"/>
      <c r="I93" s="375"/>
      <c r="J93" s="375"/>
      <c r="K93" s="375"/>
      <c r="L93" s="375"/>
      <c r="M93" s="375"/>
      <c r="N93" s="375"/>
      <c r="O93" s="376"/>
    </row>
    <row r="94" spans="1:15" x14ac:dyDescent="0.3">
      <c r="C94" s="375"/>
      <c r="D94" s="375"/>
      <c r="E94" s="375"/>
      <c r="F94" s="375"/>
      <c r="G94" s="375"/>
      <c r="H94" s="375"/>
      <c r="I94" s="375"/>
      <c r="J94" s="375"/>
      <c r="K94" s="375"/>
      <c r="L94" s="375"/>
      <c r="M94" s="375"/>
      <c r="N94" s="375"/>
      <c r="O94" s="376"/>
    </row>
    <row r="95" spans="1:15" x14ac:dyDescent="0.3">
      <c r="C95" s="375"/>
      <c r="D95" s="375"/>
      <c r="E95" s="375"/>
      <c r="F95" s="375"/>
      <c r="G95" s="375"/>
      <c r="H95" s="375"/>
      <c r="I95" s="375"/>
      <c r="J95" s="375"/>
      <c r="K95" s="375"/>
      <c r="L95" s="375"/>
      <c r="M95" s="375"/>
      <c r="N95" s="375"/>
      <c r="O95" s="376"/>
    </row>
    <row r="96" spans="1:15" x14ac:dyDescent="0.3">
      <c r="C96" s="375"/>
      <c r="D96" s="375"/>
      <c r="E96" s="375"/>
      <c r="F96" s="375"/>
      <c r="G96" s="375"/>
      <c r="H96" s="375"/>
      <c r="I96" s="375"/>
      <c r="J96" s="375"/>
      <c r="K96" s="375"/>
      <c r="L96" s="375"/>
      <c r="M96" s="375"/>
      <c r="N96" s="375"/>
      <c r="O96" s="376"/>
    </row>
    <row r="97" spans="3:15" x14ac:dyDescent="0.3">
      <c r="C97" s="375"/>
      <c r="D97" s="375"/>
      <c r="E97" s="375"/>
      <c r="F97" s="375"/>
      <c r="G97" s="375"/>
      <c r="H97" s="375"/>
      <c r="I97" s="375"/>
      <c r="J97" s="375"/>
      <c r="K97" s="375"/>
      <c r="L97" s="375"/>
      <c r="M97" s="375"/>
      <c r="N97" s="375"/>
      <c r="O97" s="376"/>
    </row>
    <row r="98" spans="3:15" x14ac:dyDescent="0.3">
      <c r="C98" s="375"/>
      <c r="D98" s="375"/>
      <c r="E98" s="375"/>
      <c r="F98" s="375"/>
      <c r="G98" s="375"/>
      <c r="H98" s="375"/>
      <c r="I98" s="375"/>
      <c r="J98" s="375"/>
      <c r="K98" s="375"/>
      <c r="L98" s="375"/>
      <c r="M98" s="375"/>
      <c r="N98" s="375"/>
      <c r="O98" s="376"/>
    </row>
    <row r="99" spans="3:15" x14ac:dyDescent="0.3">
      <c r="C99" s="375"/>
      <c r="D99" s="375"/>
      <c r="E99" s="375"/>
      <c r="F99" s="375"/>
      <c r="G99" s="375"/>
      <c r="H99" s="375"/>
      <c r="I99" s="375"/>
      <c r="J99" s="375"/>
      <c r="K99" s="375"/>
      <c r="L99" s="375"/>
      <c r="M99" s="375"/>
      <c r="N99" s="375"/>
      <c r="O99" s="376"/>
    </row>
    <row r="100" spans="3:15" x14ac:dyDescent="0.3">
      <c r="C100" s="375"/>
      <c r="D100" s="375"/>
      <c r="E100" s="375"/>
      <c r="F100" s="375"/>
      <c r="G100" s="375"/>
      <c r="H100" s="375"/>
      <c r="I100" s="375"/>
      <c r="J100" s="375"/>
      <c r="K100" s="375"/>
      <c r="L100" s="375"/>
      <c r="M100" s="375"/>
      <c r="N100" s="375"/>
      <c r="O100" s="376"/>
    </row>
    <row r="101" spans="3:15" x14ac:dyDescent="0.3">
      <c r="C101" s="375"/>
      <c r="D101" s="375"/>
      <c r="E101" s="375"/>
      <c r="F101" s="375"/>
      <c r="G101" s="375"/>
      <c r="H101" s="375"/>
      <c r="I101" s="375"/>
      <c r="J101" s="375"/>
      <c r="K101" s="375"/>
      <c r="L101" s="375"/>
      <c r="M101" s="375"/>
      <c r="N101" s="375"/>
      <c r="O101" s="376"/>
    </row>
    <row r="102" spans="3:15" x14ac:dyDescent="0.3">
      <c r="C102" s="375"/>
      <c r="D102" s="375"/>
      <c r="E102" s="375"/>
      <c r="F102" s="375"/>
      <c r="G102" s="375"/>
      <c r="H102" s="375"/>
      <c r="I102" s="375"/>
      <c r="J102" s="375"/>
      <c r="K102" s="375"/>
      <c r="L102" s="375"/>
      <c r="M102" s="375"/>
      <c r="N102" s="375"/>
      <c r="O102" s="376"/>
    </row>
    <row r="103" spans="3:15" x14ac:dyDescent="0.3">
      <c r="C103" s="375"/>
      <c r="D103" s="375"/>
      <c r="E103" s="375"/>
      <c r="F103" s="375"/>
      <c r="G103" s="375"/>
      <c r="H103" s="375"/>
      <c r="I103" s="375"/>
      <c r="J103" s="375"/>
      <c r="K103" s="375"/>
      <c r="L103" s="375"/>
      <c r="M103" s="375"/>
      <c r="N103" s="375"/>
      <c r="O103" s="376"/>
    </row>
    <row r="104" spans="3:15" x14ac:dyDescent="0.3">
      <c r="C104" s="375"/>
      <c r="D104" s="375"/>
      <c r="E104" s="375"/>
      <c r="F104" s="375"/>
      <c r="G104" s="375"/>
      <c r="H104" s="375"/>
      <c r="I104" s="375"/>
      <c r="J104" s="375"/>
      <c r="K104" s="375"/>
      <c r="L104" s="375"/>
      <c r="M104" s="375"/>
      <c r="N104" s="375"/>
      <c r="O104" s="376"/>
    </row>
    <row r="105" spans="3:15" x14ac:dyDescent="0.3">
      <c r="C105" s="375"/>
      <c r="D105" s="375"/>
      <c r="E105" s="375"/>
      <c r="F105" s="375"/>
      <c r="G105" s="375"/>
      <c r="H105" s="375"/>
      <c r="I105" s="375"/>
      <c r="J105" s="375"/>
      <c r="K105" s="375"/>
      <c r="L105" s="375"/>
      <c r="M105" s="375"/>
      <c r="N105" s="375"/>
      <c r="O105" s="376"/>
    </row>
    <row r="106" spans="3:15" x14ac:dyDescent="0.3">
      <c r="C106" s="375"/>
      <c r="D106" s="375"/>
      <c r="E106" s="375"/>
      <c r="F106" s="375"/>
      <c r="G106" s="375"/>
      <c r="H106" s="375"/>
      <c r="I106" s="375"/>
      <c r="J106" s="375"/>
      <c r="K106" s="375"/>
      <c r="L106" s="375"/>
      <c r="M106" s="375"/>
      <c r="N106" s="375"/>
      <c r="O106" s="376"/>
    </row>
    <row r="107" spans="3:15" x14ac:dyDescent="0.3">
      <c r="C107" s="375"/>
      <c r="D107" s="375"/>
      <c r="E107" s="375"/>
      <c r="F107" s="375"/>
      <c r="G107" s="375"/>
      <c r="H107" s="375"/>
      <c r="I107" s="375"/>
      <c r="J107" s="375"/>
      <c r="K107" s="375"/>
      <c r="L107" s="375"/>
      <c r="M107" s="375"/>
      <c r="N107" s="375"/>
      <c r="O107" s="376"/>
    </row>
    <row r="108" spans="3:15" x14ac:dyDescent="0.3">
      <c r="C108" s="375"/>
      <c r="D108" s="375"/>
      <c r="E108" s="375"/>
      <c r="F108" s="375"/>
      <c r="G108" s="375"/>
      <c r="H108" s="375"/>
      <c r="I108" s="375"/>
      <c r="J108" s="375"/>
      <c r="K108" s="375"/>
      <c r="L108" s="375"/>
      <c r="M108" s="375"/>
      <c r="N108" s="375"/>
      <c r="O108" s="376"/>
    </row>
    <row r="109" spans="3:15" x14ac:dyDescent="0.3">
      <c r="C109" s="375"/>
      <c r="D109" s="375"/>
      <c r="E109" s="375"/>
      <c r="F109" s="375"/>
      <c r="G109" s="375"/>
      <c r="H109" s="375"/>
      <c r="I109" s="375"/>
      <c r="J109" s="375"/>
      <c r="K109" s="375"/>
      <c r="L109" s="375"/>
      <c r="M109" s="375"/>
      <c r="N109" s="375"/>
      <c r="O109" s="376"/>
    </row>
    <row r="110" spans="3:15" x14ac:dyDescent="0.3">
      <c r="C110" s="375"/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5"/>
      <c r="O110" s="375"/>
    </row>
    <row r="111" spans="3:15" x14ac:dyDescent="0.3">
      <c r="C111" s="375"/>
      <c r="D111" s="375"/>
      <c r="E111" s="375"/>
      <c r="F111" s="375"/>
      <c r="G111" s="375"/>
      <c r="H111" s="375"/>
      <c r="I111" s="375"/>
      <c r="J111" s="375"/>
      <c r="K111" s="375"/>
      <c r="L111" s="375"/>
      <c r="M111" s="375"/>
      <c r="N111" s="375"/>
      <c r="O111" s="375"/>
    </row>
    <row r="112" spans="3:15" x14ac:dyDescent="0.3">
      <c r="C112" s="375"/>
      <c r="D112" s="375"/>
      <c r="E112" s="375"/>
      <c r="F112" s="375"/>
      <c r="G112" s="375"/>
      <c r="H112" s="375"/>
      <c r="I112" s="375"/>
      <c r="J112" s="375"/>
      <c r="K112" s="375"/>
      <c r="L112" s="375"/>
      <c r="M112" s="375"/>
      <c r="N112" s="375"/>
      <c r="O112" s="375"/>
    </row>
    <row r="113" spans="3:15" x14ac:dyDescent="0.3">
      <c r="C113" s="375"/>
      <c r="D113" s="375"/>
      <c r="E113" s="375"/>
      <c r="F113" s="375"/>
      <c r="G113" s="375"/>
      <c r="H113" s="375"/>
      <c r="I113" s="375"/>
      <c r="J113" s="375"/>
      <c r="K113" s="375"/>
      <c r="L113" s="375"/>
      <c r="M113" s="375"/>
      <c r="N113" s="375"/>
      <c r="O113" s="375"/>
    </row>
    <row r="114" spans="3:15" x14ac:dyDescent="0.3">
      <c r="C114" s="375"/>
      <c r="D114" s="375"/>
      <c r="E114" s="375"/>
      <c r="F114" s="375"/>
      <c r="G114" s="375"/>
      <c r="H114" s="375"/>
      <c r="I114" s="375"/>
      <c r="J114" s="375"/>
      <c r="K114" s="375"/>
      <c r="L114" s="375"/>
      <c r="M114" s="375"/>
      <c r="N114" s="375"/>
      <c r="O114" s="375"/>
    </row>
    <row r="115" spans="3:15" x14ac:dyDescent="0.3">
      <c r="C115" s="375"/>
      <c r="D115" s="375"/>
      <c r="E115" s="375"/>
      <c r="F115" s="375"/>
      <c r="G115" s="375"/>
      <c r="H115" s="375"/>
      <c r="I115" s="375"/>
      <c r="J115" s="375"/>
      <c r="K115" s="375"/>
      <c r="L115" s="375"/>
      <c r="M115" s="375"/>
      <c r="N115" s="375"/>
      <c r="O115" s="375"/>
    </row>
    <row r="116" spans="3:15" x14ac:dyDescent="0.3">
      <c r="C116" s="375"/>
      <c r="D116" s="375"/>
      <c r="E116" s="375"/>
      <c r="F116" s="375"/>
      <c r="G116" s="375"/>
      <c r="H116" s="375"/>
      <c r="I116" s="375"/>
      <c r="J116" s="375"/>
      <c r="K116" s="375"/>
      <c r="L116" s="375"/>
      <c r="M116" s="375"/>
      <c r="N116" s="375"/>
      <c r="O116" s="375"/>
    </row>
    <row r="117" spans="3:15" x14ac:dyDescent="0.3">
      <c r="C117" s="375"/>
      <c r="D117" s="375"/>
      <c r="E117" s="375"/>
      <c r="F117" s="375"/>
      <c r="G117" s="375"/>
      <c r="H117" s="375"/>
      <c r="I117" s="375"/>
      <c r="J117" s="375"/>
      <c r="K117" s="375"/>
      <c r="L117" s="375"/>
      <c r="M117" s="375"/>
      <c r="N117" s="375"/>
      <c r="O117" s="375"/>
    </row>
    <row r="118" spans="3:15" x14ac:dyDescent="0.3">
      <c r="C118" s="375"/>
      <c r="D118" s="375"/>
      <c r="E118" s="375"/>
      <c r="F118" s="375"/>
      <c r="G118" s="375"/>
      <c r="H118" s="375"/>
      <c r="I118" s="375"/>
      <c r="J118" s="375"/>
      <c r="K118" s="375"/>
      <c r="L118" s="375"/>
      <c r="M118" s="375"/>
      <c r="N118" s="375"/>
      <c r="O118" s="375"/>
    </row>
    <row r="119" spans="3:15" x14ac:dyDescent="0.3">
      <c r="C119" s="375"/>
      <c r="D119" s="375"/>
      <c r="E119" s="375"/>
      <c r="F119" s="375"/>
      <c r="G119" s="375"/>
      <c r="H119" s="375"/>
      <c r="I119" s="375"/>
      <c r="J119" s="375"/>
      <c r="K119" s="375"/>
      <c r="L119" s="375"/>
      <c r="M119" s="375"/>
      <c r="N119" s="375"/>
      <c r="O119" s="375"/>
    </row>
    <row r="120" spans="3:15" x14ac:dyDescent="0.3">
      <c r="C120" s="375"/>
      <c r="D120" s="375"/>
      <c r="E120" s="375"/>
      <c r="F120" s="375"/>
      <c r="G120" s="375"/>
      <c r="H120" s="375"/>
      <c r="I120" s="375"/>
      <c r="J120" s="375"/>
      <c r="K120" s="375"/>
      <c r="L120" s="375"/>
      <c r="M120" s="375"/>
      <c r="N120" s="375"/>
      <c r="O120" s="375"/>
    </row>
    <row r="121" spans="3:15" x14ac:dyDescent="0.3">
      <c r="C121" s="375"/>
      <c r="D121" s="375"/>
      <c r="E121" s="375"/>
      <c r="F121" s="375"/>
      <c r="G121" s="375"/>
      <c r="H121" s="375"/>
      <c r="I121" s="375"/>
      <c r="J121" s="375"/>
      <c r="K121" s="375"/>
      <c r="L121" s="375"/>
      <c r="M121" s="375"/>
      <c r="N121" s="375"/>
      <c r="O121" s="375"/>
    </row>
    <row r="122" spans="3:15" x14ac:dyDescent="0.3">
      <c r="C122" s="375"/>
      <c r="D122" s="375"/>
      <c r="E122" s="375"/>
      <c r="F122" s="375"/>
      <c r="G122" s="375"/>
      <c r="H122" s="375"/>
      <c r="I122" s="375"/>
      <c r="J122" s="375"/>
      <c r="K122" s="375"/>
      <c r="L122" s="375"/>
      <c r="M122" s="375"/>
      <c r="N122" s="375"/>
      <c r="O122" s="375"/>
    </row>
    <row r="123" spans="3:15" x14ac:dyDescent="0.3">
      <c r="C123" s="375"/>
      <c r="D123" s="375"/>
      <c r="E123" s="375"/>
      <c r="F123" s="375"/>
      <c r="G123" s="375"/>
      <c r="H123" s="375"/>
      <c r="I123" s="375"/>
      <c r="J123" s="375"/>
      <c r="K123" s="375"/>
      <c r="L123" s="375"/>
      <c r="M123" s="375"/>
      <c r="N123" s="375"/>
      <c r="O123" s="375"/>
    </row>
    <row r="124" spans="3:15" x14ac:dyDescent="0.3">
      <c r="C124" s="375"/>
      <c r="D124" s="375"/>
      <c r="E124" s="375"/>
      <c r="F124" s="375"/>
      <c r="G124" s="375"/>
      <c r="H124" s="375"/>
      <c r="I124" s="375"/>
      <c r="J124" s="375"/>
      <c r="K124" s="375"/>
      <c r="L124" s="375"/>
      <c r="M124" s="375"/>
      <c r="N124" s="375"/>
      <c r="O124" s="375"/>
    </row>
    <row r="125" spans="3:15" x14ac:dyDescent="0.3"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3:15" x14ac:dyDescent="0.3">
      <c r="C126" s="375"/>
      <c r="D126" s="375"/>
      <c r="E126" s="375"/>
      <c r="F126" s="375"/>
      <c r="G126" s="375"/>
      <c r="H126" s="375"/>
      <c r="I126" s="375"/>
      <c r="J126" s="375"/>
      <c r="K126" s="375"/>
      <c r="L126" s="375"/>
      <c r="M126" s="375"/>
      <c r="N126" s="375"/>
      <c r="O126" s="375"/>
    </row>
    <row r="127" spans="3:15" x14ac:dyDescent="0.3">
      <c r="C127" s="375"/>
      <c r="D127" s="375"/>
      <c r="E127" s="375"/>
      <c r="F127" s="375"/>
      <c r="G127" s="375"/>
      <c r="H127" s="375"/>
      <c r="I127" s="375"/>
      <c r="J127" s="375"/>
      <c r="K127" s="375"/>
      <c r="L127" s="375"/>
      <c r="M127" s="375"/>
      <c r="N127" s="375"/>
      <c r="O127" s="375"/>
    </row>
    <row r="128" spans="3:15" x14ac:dyDescent="0.3">
      <c r="C128" s="375"/>
      <c r="D128" s="375"/>
      <c r="E128" s="375"/>
      <c r="F128" s="375"/>
      <c r="G128" s="375"/>
      <c r="H128" s="375"/>
      <c r="I128" s="375"/>
      <c r="J128" s="375"/>
      <c r="K128" s="375"/>
      <c r="L128" s="375"/>
      <c r="M128" s="375"/>
      <c r="N128" s="375"/>
      <c r="O128" s="375"/>
    </row>
  </sheetData>
  <printOptions horizontalCentered="1" verticalCentered="1" gridLines="1"/>
  <pageMargins left="0.75" right="0.33" top="0.28999999999999998" bottom="0.25" header="0.13" footer="0.17"/>
  <pageSetup scale="3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0"/>
  <sheetViews>
    <sheetView view="pageBreakPreview" zoomScale="87" zoomScaleNormal="88" zoomScaleSheetLayoutView="87" workbookViewId="0">
      <selection activeCell="I202" sqref="I202"/>
    </sheetView>
  </sheetViews>
  <sheetFormatPr defaultColWidth="9.140625" defaultRowHeight="12.75" x14ac:dyDescent="0.25"/>
  <cols>
    <col min="1" max="1" width="9.140625" style="144"/>
    <col min="2" max="2" width="12.42578125" style="145" customWidth="1"/>
    <col min="3" max="3" width="10.42578125" style="144" customWidth="1"/>
    <col min="4" max="4" width="9.5703125" style="144" customWidth="1"/>
    <col min="5" max="5" width="10" style="144" customWidth="1"/>
    <col min="6" max="6" width="10.7109375" style="144" customWidth="1"/>
    <col min="7" max="7" width="10.7109375" style="144" bestFit="1" customWidth="1"/>
    <col min="8" max="10" width="9.140625" style="144"/>
    <col min="11" max="11" width="10.42578125" style="144" customWidth="1"/>
    <col min="12" max="12" width="10" style="144" customWidth="1"/>
    <col min="13" max="13" width="9.85546875" style="144" customWidth="1"/>
    <col min="14" max="14" width="12" style="144" customWidth="1"/>
    <col min="15" max="15" width="11.5703125" style="144" bestFit="1" customWidth="1"/>
    <col min="16" max="21" width="9.140625" style="144"/>
    <col min="22" max="22" width="9.85546875" style="144" customWidth="1"/>
    <col min="23" max="30" width="9.140625" style="144"/>
    <col min="31" max="31" width="13.42578125" style="144" customWidth="1"/>
    <col min="32" max="16384" width="9.140625" style="144"/>
  </cols>
  <sheetData>
    <row r="1" spans="2:30" ht="17.45" x14ac:dyDescent="0.3">
      <c r="B1" s="188" t="s">
        <v>218</v>
      </c>
      <c r="C1" s="184"/>
      <c r="N1" s="187" t="s">
        <v>141</v>
      </c>
      <c r="O1" s="186" t="s">
        <v>350</v>
      </c>
    </row>
    <row r="2" spans="2:30" ht="15.6" x14ac:dyDescent="0.3">
      <c r="B2" s="185"/>
      <c r="C2" s="184"/>
      <c r="X2" s="176"/>
      <c r="Y2" s="176"/>
      <c r="Z2" s="176"/>
      <c r="AA2" s="176"/>
      <c r="AB2" s="176"/>
      <c r="AC2" s="176"/>
      <c r="AD2" s="176"/>
    </row>
    <row r="3" spans="2:30" ht="15.6" x14ac:dyDescent="0.3">
      <c r="B3" s="179" t="s">
        <v>217</v>
      </c>
      <c r="U3" s="177"/>
      <c r="X3" s="176"/>
      <c r="Y3" s="176"/>
      <c r="Z3" s="176"/>
      <c r="AA3" s="176"/>
      <c r="AB3" s="176"/>
    </row>
    <row r="4" spans="2:30" ht="21" customHeight="1" x14ac:dyDescent="0.25">
      <c r="B4" s="144"/>
      <c r="C4" s="183" t="s">
        <v>216</v>
      </c>
      <c r="D4" s="182" t="s">
        <v>215</v>
      </c>
      <c r="E4" s="182"/>
      <c r="F4" s="182"/>
      <c r="G4" s="182"/>
      <c r="H4" s="181"/>
      <c r="I4" s="181"/>
      <c r="J4" s="180"/>
      <c r="K4" s="180"/>
      <c r="L4" s="180"/>
      <c r="M4" s="180"/>
      <c r="U4" s="177"/>
      <c r="X4" s="176"/>
      <c r="Y4" s="176"/>
      <c r="Z4" s="176"/>
      <c r="AA4" s="176"/>
      <c r="AB4" s="176"/>
    </row>
    <row r="5" spans="2:30" ht="15" customHeight="1" x14ac:dyDescent="0.3">
      <c r="B5" s="179" t="s">
        <v>214</v>
      </c>
      <c r="C5" s="178"/>
      <c r="D5" s="178"/>
      <c r="E5" s="178"/>
      <c r="F5" s="178"/>
      <c r="G5" s="178"/>
      <c r="U5" s="177"/>
      <c r="X5" s="176"/>
      <c r="Y5" s="176"/>
      <c r="Z5" s="176"/>
      <c r="AA5" s="176"/>
      <c r="AB5" s="176"/>
    </row>
    <row r="6" spans="2:30" ht="15" customHeight="1" x14ac:dyDescent="0.3">
      <c r="B6" s="173" t="s">
        <v>213</v>
      </c>
      <c r="C6" s="172"/>
      <c r="D6" s="172"/>
      <c r="E6" s="172"/>
      <c r="F6" s="172"/>
      <c r="G6" s="172"/>
      <c r="U6" s="177"/>
      <c r="X6" s="176"/>
      <c r="Y6" s="176"/>
      <c r="Z6" s="176"/>
      <c r="AA6" s="176"/>
      <c r="AB6" s="176"/>
    </row>
    <row r="7" spans="2:30" ht="15" customHeight="1" x14ac:dyDescent="0.3">
      <c r="B7" s="173" t="s">
        <v>212</v>
      </c>
      <c r="C7" s="172"/>
      <c r="D7" s="172"/>
      <c r="E7" s="172"/>
      <c r="F7" s="172"/>
      <c r="G7" s="172"/>
      <c r="U7" s="177"/>
    </row>
    <row r="8" spans="2:30" ht="15" customHeight="1" x14ac:dyDescent="0.3">
      <c r="B8" s="173" t="s">
        <v>211</v>
      </c>
      <c r="C8" s="172"/>
      <c r="D8" s="175"/>
      <c r="E8" s="175"/>
      <c r="F8" s="175"/>
      <c r="G8" s="175"/>
      <c r="H8" s="174"/>
      <c r="I8" s="174"/>
      <c r="J8" s="174"/>
      <c r="K8" s="174"/>
      <c r="L8" s="174"/>
      <c r="U8" s="177"/>
      <c r="W8" s="176"/>
      <c r="X8" s="176"/>
      <c r="Y8" s="176"/>
      <c r="Z8" s="176"/>
      <c r="AA8" s="176"/>
      <c r="AB8" s="176"/>
    </row>
    <row r="9" spans="2:30" ht="15" customHeight="1" x14ac:dyDescent="0.3">
      <c r="B9" s="173" t="s">
        <v>210</v>
      </c>
      <c r="C9" s="172"/>
      <c r="D9" s="175"/>
      <c r="E9" s="175"/>
      <c r="F9" s="175"/>
      <c r="G9" s="175"/>
      <c r="H9" s="174"/>
      <c r="I9" s="174"/>
      <c r="J9" s="174"/>
      <c r="K9" s="174"/>
      <c r="L9" s="174"/>
    </row>
    <row r="10" spans="2:30" ht="15" customHeight="1" x14ac:dyDescent="0.3">
      <c r="B10" s="173" t="s">
        <v>209</v>
      </c>
      <c r="C10" s="172"/>
      <c r="D10" s="172"/>
      <c r="E10" s="172"/>
      <c r="F10" s="172"/>
      <c r="G10" s="172"/>
    </row>
    <row r="11" spans="2:30" ht="15" customHeight="1" x14ac:dyDescent="0.3">
      <c r="B11" s="173" t="s">
        <v>208</v>
      </c>
      <c r="C11" s="172"/>
      <c r="D11" s="172"/>
      <c r="E11" s="172"/>
      <c r="F11" s="172"/>
      <c r="G11" s="172"/>
    </row>
    <row r="12" spans="2:30" ht="15" customHeight="1" x14ac:dyDescent="0.3">
      <c r="B12" s="173" t="s">
        <v>207</v>
      </c>
      <c r="C12" s="172"/>
      <c r="D12" s="172"/>
      <c r="E12" s="172"/>
      <c r="F12" s="172"/>
      <c r="G12" s="172"/>
    </row>
    <row r="13" spans="2:30" ht="15" customHeight="1" x14ac:dyDescent="0.3">
      <c r="B13" s="173" t="s">
        <v>206</v>
      </c>
      <c r="C13" s="172"/>
      <c r="D13" s="172"/>
      <c r="E13" s="172"/>
      <c r="F13" s="172"/>
      <c r="G13" s="172"/>
    </row>
    <row r="14" spans="2:30" ht="15" customHeight="1" x14ac:dyDescent="0.3">
      <c r="B14" s="173" t="s">
        <v>205</v>
      </c>
      <c r="C14" s="172"/>
      <c r="D14" s="172"/>
      <c r="E14" s="172"/>
      <c r="F14" s="172"/>
      <c r="G14" s="172"/>
    </row>
    <row r="15" spans="2:30" ht="13.15" hidden="1" x14ac:dyDescent="0.3">
      <c r="B15" s="151" t="s">
        <v>204</v>
      </c>
      <c r="C15" s="146"/>
      <c r="D15" s="153" t="s">
        <v>203</v>
      </c>
      <c r="E15" s="167"/>
      <c r="F15" s="153" t="s">
        <v>202</v>
      </c>
      <c r="G15" s="167"/>
      <c r="H15" s="153" t="s">
        <v>201</v>
      </c>
      <c r="I15" s="167"/>
      <c r="J15" s="167" t="s">
        <v>97</v>
      </c>
      <c r="K15" s="167"/>
      <c r="L15" s="167" t="s">
        <v>200</v>
      </c>
      <c r="M15" s="171"/>
      <c r="N15" s="170"/>
    </row>
    <row r="16" spans="2:30" ht="14.45" hidden="1" x14ac:dyDescent="0.3">
      <c r="B16" s="169" t="s">
        <v>199</v>
      </c>
      <c r="C16" s="168" t="s">
        <v>159</v>
      </c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26" ht="14.45" hidden="1" x14ac:dyDescent="0.3">
      <c r="B17" s="169" t="s">
        <v>198</v>
      </c>
      <c r="C17" s="168" t="s">
        <v>161</v>
      </c>
      <c r="D17" s="146"/>
      <c r="E17" s="146"/>
      <c r="F17" s="146"/>
      <c r="G17" s="146"/>
      <c r="H17" s="146"/>
      <c r="I17" s="146"/>
      <c r="J17" s="146"/>
      <c r="K17" s="146"/>
      <c r="L17" s="146"/>
    </row>
    <row r="18" spans="1:26" ht="14.45" hidden="1" x14ac:dyDescent="0.3">
      <c r="B18" s="169" t="s">
        <v>197</v>
      </c>
      <c r="C18" s="168" t="s">
        <v>158</v>
      </c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26" ht="14.45" hidden="1" x14ac:dyDescent="0.3">
      <c r="B19" s="169" t="s">
        <v>196</v>
      </c>
      <c r="C19" s="168" t="s">
        <v>160</v>
      </c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26" ht="14.45" hidden="1" x14ac:dyDescent="0.3">
      <c r="B20" s="169" t="s">
        <v>195</v>
      </c>
      <c r="C20" s="168" t="s">
        <v>159</v>
      </c>
      <c r="D20" s="146"/>
      <c r="E20" s="146"/>
      <c r="F20" s="146"/>
      <c r="G20" s="146"/>
      <c r="H20" s="146"/>
      <c r="I20" s="146"/>
      <c r="J20" s="146"/>
      <c r="K20" s="146"/>
      <c r="L20" s="146"/>
    </row>
    <row r="21" spans="1:26" ht="14.45" hidden="1" x14ac:dyDescent="0.3">
      <c r="B21" s="169" t="s">
        <v>194</v>
      </c>
      <c r="C21" s="168" t="s">
        <v>161</v>
      </c>
      <c r="D21" s="146"/>
      <c r="E21" s="146"/>
      <c r="F21" s="146"/>
      <c r="G21" s="146"/>
      <c r="H21" s="146"/>
      <c r="I21" s="146"/>
      <c r="J21" s="146"/>
      <c r="K21" s="146"/>
      <c r="L21" s="146"/>
    </row>
    <row r="22" spans="1:26" ht="14.45" hidden="1" x14ac:dyDescent="0.3">
      <c r="B22" s="169" t="s">
        <v>193</v>
      </c>
      <c r="C22" s="168" t="s">
        <v>158</v>
      </c>
      <c r="D22" s="146"/>
      <c r="E22" s="146"/>
      <c r="F22" s="146"/>
      <c r="G22" s="146"/>
      <c r="H22" s="146"/>
      <c r="I22" s="146"/>
      <c r="J22" s="146"/>
      <c r="K22" s="146"/>
      <c r="L22" s="146"/>
    </row>
    <row r="23" spans="1:26" ht="14.45" hidden="1" x14ac:dyDescent="0.3">
      <c r="B23" s="169" t="s">
        <v>192</v>
      </c>
      <c r="C23" s="168" t="s">
        <v>160</v>
      </c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26" ht="14.45" hidden="1" x14ac:dyDescent="0.3">
      <c r="B24" s="169" t="s">
        <v>191</v>
      </c>
      <c r="C24" s="168" t="s">
        <v>162</v>
      </c>
      <c r="D24" s="146"/>
      <c r="E24" s="146"/>
      <c r="F24" s="146"/>
      <c r="G24" s="146"/>
      <c r="H24" s="146"/>
      <c r="I24" s="146"/>
      <c r="J24" s="146"/>
      <c r="K24" s="146"/>
      <c r="L24" s="146"/>
    </row>
    <row r="25" spans="1:26" ht="14.45" hidden="1" x14ac:dyDescent="0.3">
      <c r="B25" s="169" t="s">
        <v>190</v>
      </c>
      <c r="C25" s="168" t="s">
        <v>162</v>
      </c>
      <c r="D25" s="146"/>
      <c r="E25" s="146"/>
      <c r="F25" s="146"/>
      <c r="G25" s="146"/>
      <c r="H25" s="146"/>
      <c r="I25" s="146"/>
      <c r="J25" s="146"/>
      <c r="K25" s="146"/>
      <c r="L25" s="146"/>
    </row>
    <row r="26" spans="1:26" ht="14.45" hidden="1" x14ac:dyDescent="0.3">
      <c r="B26" s="169" t="s">
        <v>189</v>
      </c>
      <c r="C26" s="168" t="s">
        <v>59</v>
      </c>
      <c r="D26" s="146"/>
      <c r="E26" s="146"/>
      <c r="F26" s="146"/>
      <c r="G26" s="146"/>
      <c r="H26" s="146"/>
      <c r="I26" s="146"/>
      <c r="J26" s="146"/>
      <c r="K26" s="146"/>
      <c r="L26" s="146"/>
    </row>
    <row r="27" spans="1:26" ht="13.15" hidden="1" x14ac:dyDescent="0.3">
      <c r="B27" s="156" t="s">
        <v>188</v>
      </c>
      <c r="C27" s="167" t="s">
        <v>156</v>
      </c>
      <c r="D27" s="146"/>
      <c r="E27" s="146"/>
      <c r="F27" s="146"/>
      <c r="G27" s="146"/>
      <c r="H27" s="146"/>
      <c r="I27" s="146"/>
      <c r="J27" s="146"/>
      <c r="K27" s="146"/>
      <c r="L27" s="146"/>
    </row>
    <row r="28" spans="1:26" ht="13.15" hidden="1" x14ac:dyDescent="0.3">
      <c r="A28" s="158"/>
      <c r="B28" s="161"/>
      <c r="C28" s="160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</row>
    <row r="29" spans="1:26" ht="13.15" x14ac:dyDescent="0.3">
      <c r="A29" s="158"/>
      <c r="B29" s="161"/>
      <c r="C29" s="160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</row>
    <row r="30" spans="1:26" ht="17.45" x14ac:dyDescent="0.3">
      <c r="A30" s="158"/>
      <c r="B30" s="96" t="s">
        <v>175</v>
      </c>
      <c r="C30" s="95"/>
      <c r="D30" s="94" t="s">
        <v>97</v>
      </c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spans="1:26" ht="13.15" x14ac:dyDescent="0.3">
      <c r="A31" s="158"/>
      <c r="B31" s="90" t="s">
        <v>174</v>
      </c>
      <c r="C31" s="456" t="s">
        <v>187</v>
      </c>
      <c r="D31" s="456"/>
      <c r="E31" s="456"/>
      <c r="F31" s="456"/>
      <c r="G31" s="456"/>
      <c r="H31" s="456"/>
      <c r="I31" s="456"/>
      <c r="J31" s="456"/>
      <c r="K31" s="456" t="s">
        <v>186</v>
      </c>
      <c r="L31" s="456"/>
      <c r="M31" s="456"/>
      <c r="N31" s="456"/>
      <c r="O31" s="456"/>
      <c r="P31" s="456"/>
      <c r="Q31" s="456"/>
      <c r="R31" s="456"/>
      <c r="S31" s="456" t="s">
        <v>171</v>
      </c>
      <c r="T31" s="456"/>
      <c r="U31" s="456"/>
      <c r="V31" s="456"/>
      <c r="W31" s="456"/>
      <c r="X31" s="456"/>
      <c r="Y31" s="456"/>
      <c r="Z31" s="456"/>
    </row>
    <row r="32" spans="1:26" ht="13.15" x14ac:dyDescent="0.3">
      <c r="A32" s="158"/>
      <c r="B32" s="91"/>
      <c r="C32" s="88" t="s">
        <v>170</v>
      </c>
      <c r="D32" s="88" t="s">
        <v>169</v>
      </c>
      <c r="E32" s="88" t="s">
        <v>168</v>
      </c>
      <c r="F32" s="88"/>
      <c r="G32" s="88" t="s">
        <v>167</v>
      </c>
      <c r="H32" s="89" t="s">
        <v>166</v>
      </c>
      <c r="I32" s="88" t="s">
        <v>165</v>
      </c>
      <c r="J32" s="92" t="s">
        <v>164</v>
      </c>
      <c r="K32" s="88" t="s">
        <v>170</v>
      </c>
      <c r="L32" s="88" t="s">
        <v>169</v>
      </c>
      <c r="M32" s="88" t="s">
        <v>168</v>
      </c>
      <c r="N32" s="88"/>
      <c r="O32" s="88" t="s">
        <v>167</v>
      </c>
      <c r="P32" s="89" t="s">
        <v>166</v>
      </c>
      <c r="Q32" s="88" t="s">
        <v>165</v>
      </c>
      <c r="R32" s="92" t="s">
        <v>164</v>
      </c>
      <c r="S32" s="88" t="s">
        <v>170</v>
      </c>
      <c r="T32" s="88" t="s">
        <v>169</v>
      </c>
      <c r="U32" s="88" t="s">
        <v>168</v>
      </c>
      <c r="V32" s="88"/>
      <c r="W32" s="88" t="s">
        <v>167</v>
      </c>
      <c r="X32" s="89" t="s">
        <v>166</v>
      </c>
      <c r="Y32" s="88" t="s">
        <v>165</v>
      </c>
      <c r="Z32" s="92" t="s">
        <v>164</v>
      </c>
    </row>
    <row r="33" spans="1:26" ht="13.15" x14ac:dyDescent="0.3">
      <c r="A33" s="158"/>
      <c r="B33" s="90" t="s">
        <v>163</v>
      </c>
      <c r="C33" s="84" t="s">
        <v>162</v>
      </c>
      <c r="D33" s="88" t="s">
        <v>161</v>
      </c>
      <c r="E33" s="88" t="s">
        <v>160</v>
      </c>
      <c r="F33" s="88" t="s">
        <v>159</v>
      </c>
      <c r="G33" s="88" t="s">
        <v>158</v>
      </c>
      <c r="H33" s="89" t="s">
        <v>157</v>
      </c>
      <c r="I33" s="88" t="s">
        <v>59</v>
      </c>
      <c r="J33" s="92" t="s">
        <v>156</v>
      </c>
      <c r="K33" s="84" t="s">
        <v>162</v>
      </c>
      <c r="L33" s="88" t="s">
        <v>161</v>
      </c>
      <c r="M33" s="88" t="s">
        <v>160</v>
      </c>
      <c r="N33" s="88" t="s">
        <v>159</v>
      </c>
      <c r="O33" s="88" t="s">
        <v>158</v>
      </c>
      <c r="P33" s="89" t="s">
        <v>157</v>
      </c>
      <c r="Q33" s="88" t="s">
        <v>59</v>
      </c>
      <c r="R33" s="92" t="s">
        <v>156</v>
      </c>
      <c r="S33" s="84" t="s">
        <v>162</v>
      </c>
      <c r="T33" s="88" t="s">
        <v>161</v>
      </c>
      <c r="U33" s="88" t="s">
        <v>160</v>
      </c>
      <c r="V33" s="88" t="s">
        <v>159</v>
      </c>
      <c r="W33" s="88" t="s">
        <v>158</v>
      </c>
      <c r="X33" s="89" t="s">
        <v>157</v>
      </c>
      <c r="Y33" s="88" t="s">
        <v>59</v>
      </c>
      <c r="Z33" s="92" t="s">
        <v>156</v>
      </c>
    </row>
    <row r="34" spans="1:26" ht="14.25" x14ac:dyDescent="0.2">
      <c r="A34" s="158"/>
      <c r="B34" s="87" t="s">
        <v>155</v>
      </c>
      <c r="C34" s="84">
        <v>2465</v>
      </c>
      <c r="D34" s="84">
        <v>905.54</v>
      </c>
      <c r="E34" s="84">
        <v>2736</v>
      </c>
      <c r="F34" s="84">
        <v>60041.86</v>
      </c>
      <c r="G34" s="84">
        <v>10000</v>
      </c>
      <c r="H34" s="84">
        <v>3.5</v>
      </c>
      <c r="I34" s="84">
        <v>9.5</v>
      </c>
      <c r="J34" s="84"/>
      <c r="K34" s="84">
        <v>2465</v>
      </c>
      <c r="L34" s="457" t="s">
        <v>185</v>
      </c>
      <c r="M34" s="458"/>
      <c r="N34" s="459"/>
      <c r="O34" s="84">
        <v>10000</v>
      </c>
      <c r="P34" s="84">
        <v>3.5</v>
      </c>
      <c r="Q34" s="84">
        <v>9.5</v>
      </c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4.25" x14ac:dyDescent="0.2">
      <c r="A35" s="158"/>
      <c r="B35" s="87" t="s">
        <v>154</v>
      </c>
      <c r="C35" s="84">
        <v>2465</v>
      </c>
      <c r="D35" s="84">
        <v>891.25</v>
      </c>
      <c r="E35" s="84">
        <v>2795</v>
      </c>
      <c r="F35" s="84">
        <v>59822.73</v>
      </c>
      <c r="G35" s="84">
        <v>10000</v>
      </c>
      <c r="H35" s="84">
        <v>3.5</v>
      </c>
      <c r="I35" s="84">
        <v>9.5</v>
      </c>
      <c r="J35" s="84"/>
      <c r="K35" s="84">
        <v>2465</v>
      </c>
      <c r="L35" s="460"/>
      <c r="M35" s="461"/>
      <c r="N35" s="462"/>
      <c r="O35" s="84">
        <v>10000</v>
      </c>
      <c r="P35" s="84">
        <v>3.5</v>
      </c>
      <c r="Q35" s="84">
        <v>9.5</v>
      </c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4.25" x14ac:dyDescent="0.2">
      <c r="A36" s="158"/>
      <c r="B36" s="87" t="s">
        <v>153</v>
      </c>
      <c r="C36" s="84">
        <v>2465</v>
      </c>
      <c r="D36" s="84">
        <v>946.74</v>
      </c>
      <c r="E36" s="84">
        <v>2573</v>
      </c>
      <c r="F36" s="84">
        <v>59998.8</v>
      </c>
      <c r="G36" s="84">
        <v>10000</v>
      </c>
      <c r="H36" s="84">
        <v>3.5</v>
      </c>
      <c r="I36" s="84">
        <v>9.5</v>
      </c>
      <c r="J36" s="84"/>
      <c r="K36" s="84">
        <v>2465</v>
      </c>
      <c r="L36" s="460"/>
      <c r="M36" s="461"/>
      <c r="N36" s="462"/>
      <c r="O36" s="84">
        <v>10000</v>
      </c>
      <c r="P36" s="84">
        <v>3.5</v>
      </c>
      <c r="Q36" s="84">
        <v>9.5</v>
      </c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4.25" x14ac:dyDescent="0.2">
      <c r="A37" s="158"/>
      <c r="B37" s="87" t="s">
        <v>152</v>
      </c>
      <c r="C37" s="84">
        <v>2465</v>
      </c>
      <c r="D37" s="84">
        <v>952.19</v>
      </c>
      <c r="E37" s="84">
        <v>2524</v>
      </c>
      <c r="F37" s="84">
        <v>61954.83</v>
      </c>
      <c r="G37" s="84">
        <v>10000</v>
      </c>
      <c r="H37" s="84">
        <v>3.5</v>
      </c>
      <c r="I37" s="84">
        <v>9.5</v>
      </c>
      <c r="J37" s="84"/>
      <c r="K37" s="84">
        <v>2465</v>
      </c>
      <c r="L37" s="460"/>
      <c r="M37" s="461"/>
      <c r="N37" s="462"/>
      <c r="O37" s="84">
        <v>10000</v>
      </c>
      <c r="P37" s="84">
        <v>3.5</v>
      </c>
      <c r="Q37" s="84">
        <v>9.5</v>
      </c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4.25" x14ac:dyDescent="0.2">
      <c r="A38" s="158"/>
      <c r="B38" s="87" t="s">
        <v>151</v>
      </c>
      <c r="C38" s="84">
        <v>2465</v>
      </c>
      <c r="D38" s="84">
        <v>953.27</v>
      </c>
      <c r="E38" s="84">
        <v>2612</v>
      </c>
      <c r="F38" s="84">
        <v>61853.96</v>
      </c>
      <c r="G38" s="84">
        <v>10000</v>
      </c>
      <c r="H38" s="84">
        <v>3.5</v>
      </c>
      <c r="I38" s="84">
        <v>9.5</v>
      </c>
      <c r="J38" s="84"/>
      <c r="K38" s="84">
        <v>2465</v>
      </c>
      <c r="L38" s="460"/>
      <c r="M38" s="461"/>
      <c r="N38" s="462"/>
      <c r="O38" s="84">
        <v>10000</v>
      </c>
      <c r="P38" s="84">
        <v>3.5</v>
      </c>
      <c r="Q38" s="84">
        <v>9.5</v>
      </c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4.25" x14ac:dyDescent="0.2">
      <c r="A39" s="158"/>
      <c r="B39" s="87" t="s">
        <v>150</v>
      </c>
      <c r="C39" s="84">
        <v>2465</v>
      </c>
      <c r="D39" s="84">
        <v>953.68</v>
      </c>
      <c r="E39" s="84">
        <v>2684</v>
      </c>
      <c r="F39" s="84">
        <v>64298.48</v>
      </c>
      <c r="G39" s="84">
        <v>10000</v>
      </c>
      <c r="H39" s="84">
        <v>3.5</v>
      </c>
      <c r="I39" s="84">
        <v>9.5</v>
      </c>
      <c r="J39" s="84"/>
      <c r="K39" s="84">
        <v>2465</v>
      </c>
      <c r="L39" s="463"/>
      <c r="M39" s="464"/>
      <c r="N39" s="465"/>
      <c r="O39" s="84">
        <v>10000</v>
      </c>
      <c r="P39" s="84">
        <v>3.5</v>
      </c>
      <c r="Q39" s="84">
        <v>9.5</v>
      </c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4.45" x14ac:dyDescent="0.3">
      <c r="A40" s="158"/>
      <c r="B40" s="87" t="s">
        <v>149</v>
      </c>
      <c r="C40" s="84">
        <v>2465</v>
      </c>
      <c r="D40" s="84">
        <v>953.98</v>
      </c>
      <c r="E40" s="84">
        <v>2646</v>
      </c>
      <c r="F40" s="84">
        <v>65154.22</v>
      </c>
      <c r="G40" s="84">
        <v>10000</v>
      </c>
      <c r="H40" s="84">
        <v>3.5</v>
      </c>
      <c r="I40" s="84">
        <v>9.5</v>
      </c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4.45" x14ac:dyDescent="0.3">
      <c r="A41" s="158"/>
      <c r="B41" s="87" t="s">
        <v>148</v>
      </c>
      <c r="C41" s="84">
        <v>2465</v>
      </c>
      <c r="D41" s="84">
        <v>958.94</v>
      </c>
      <c r="E41" s="84">
        <v>2721</v>
      </c>
      <c r="F41" s="84">
        <v>66253</v>
      </c>
      <c r="G41" s="84">
        <v>10000</v>
      </c>
      <c r="H41" s="84">
        <v>3.5</v>
      </c>
      <c r="I41" s="84">
        <v>9.5</v>
      </c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4.45" x14ac:dyDescent="0.3">
      <c r="A42" s="158"/>
      <c r="B42" s="87" t="s">
        <v>147</v>
      </c>
      <c r="C42" s="84">
        <v>2465</v>
      </c>
      <c r="D42" s="84">
        <v>970.24</v>
      </c>
      <c r="E42" s="84">
        <v>2674</v>
      </c>
      <c r="F42" s="84">
        <v>66592.89</v>
      </c>
      <c r="G42" s="84">
        <v>10000</v>
      </c>
      <c r="H42" s="84">
        <v>3.5</v>
      </c>
      <c r="I42" s="84">
        <v>9.5</v>
      </c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4.45" x14ac:dyDescent="0.3">
      <c r="A43" s="158"/>
      <c r="B43" s="87" t="s">
        <v>146</v>
      </c>
      <c r="C43" s="84">
        <v>2465</v>
      </c>
      <c r="D43" s="84">
        <v>982.59</v>
      </c>
      <c r="E43" s="84">
        <v>2682</v>
      </c>
      <c r="F43" s="84">
        <v>67029.78</v>
      </c>
      <c r="G43" s="84">
        <v>10000</v>
      </c>
      <c r="H43" s="84">
        <v>3.5</v>
      </c>
      <c r="I43" s="84">
        <v>9.5</v>
      </c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4.45" x14ac:dyDescent="0.3">
      <c r="A44" s="158"/>
      <c r="B44" s="87" t="s">
        <v>145</v>
      </c>
      <c r="C44" s="84">
        <v>2465</v>
      </c>
      <c r="D44" s="84">
        <v>986.36</v>
      </c>
      <c r="E44" s="84">
        <v>2762</v>
      </c>
      <c r="F44" s="84">
        <v>67124.59</v>
      </c>
      <c r="G44" s="84">
        <v>10000</v>
      </c>
      <c r="H44" s="84">
        <v>3.5</v>
      </c>
      <c r="I44" s="84">
        <v>9.5</v>
      </c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4.45" x14ac:dyDescent="0.3">
      <c r="A45" s="158"/>
      <c r="B45" s="87" t="s">
        <v>144</v>
      </c>
      <c r="C45" s="84">
        <v>2465</v>
      </c>
      <c r="D45" s="84">
        <v>1018.9</v>
      </c>
      <c r="E45" s="84">
        <v>2694</v>
      </c>
      <c r="F45" s="84">
        <v>67124.59</v>
      </c>
      <c r="G45" s="84">
        <v>10000</v>
      </c>
      <c r="H45" s="84">
        <v>3.5</v>
      </c>
      <c r="I45" s="84">
        <v>9.5</v>
      </c>
      <c r="J45" s="84"/>
      <c r="K45" s="84"/>
      <c r="L45" s="84"/>
      <c r="M45" s="107"/>
      <c r="N45" s="84"/>
      <c r="O45" s="84"/>
      <c r="P45" s="84"/>
      <c r="Q45" s="84"/>
      <c r="R45" s="84"/>
      <c r="S45" s="86"/>
      <c r="T45" s="84"/>
      <c r="U45" s="84"/>
      <c r="V45" s="84"/>
      <c r="W45" s="84"/>
      <c r="X45" s="84"/>
      <c r="Y45" s="84"/>
      <c r="Z45" s="84"/>
    </row>
    <row r="46" spans="1:26" ht="39.6" x14ac:dyDescent="0.3">
      <c r="A46" s="158"/>
      <c r="B46" s="85" t="s">
        <v>143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3.15" x14ac:dyDescent="0.3">
      <c r="A47" s="158"/>
      <c r="B47" s="106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17.45" x14ac:dyDescent="0.3">
      <c r="A48" s="158"/>
      <c r="B48" s="96" t="s">
        <v>175</v>
      </c>
      <c r="C48" s="95"/>
      <c r="D48" s="94" t="s">
        <v>96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ht="13.15" x14ac:dyDescent="0.3">
      <c r="A49" s="158"/>
      <c r="B49" s="90" t="s">
        <v>174</v>
      </c>
      <c r="C49" s="456" t="s">
        <v>184</v>
      </c>
      <c r="D49" s="456"/>
      <c r="E49" s="456"/>
      <c r="F49" s="456"/>
      <c r="G49" s="456"/>
      <c r="H49" s="456"/>
      <c r="I49" s="456"/>
      <c r="J49" s="456"/>
      <c r="K49" s="456" t="s">
        <v>183</v>
      </c>
      <c r="L49" s="456"/>
      <c r="M49" s="456"/>
      <c r="N49" s="456"/>
      <c r="O49" s="456"/>
      <c r="P49" s="456"/>
      <c r="Q49" s="456"/>
      <c r="R49" s="456"/>
      <c r="S49" s="456" t="s">
        <v>171</v>
      </c>
      <c r="T49" s="456"/>
      <c r="U49" s="456"/>
      <c r="V49" s="456"/>
      <c r="W49" s="456"/>
      <c r="X49" s="456"/>
      <c r="Y49" s="456"/>
      <c r="Z49" s="456"/>
    </row>
    <row r="50" spans="1:26" ht="26.45" x14ac:dyDescent="0.3">
      <c r="A50" s="158"/>
      <c r="B50" s="91"/>
      <c r="C50" s="88" t="s">
        <v>170</v>
      </c>
      <c r="D50" s="88" t="s">
        <v>169</v>
      </c>
      <c r="E50" s="88" t="s">
        <v>168</v>
      </c>
      <c r="F50" s="88"/>
      <c r="G50" s="88" t="s">
        <v>167</v>
      </c>
      <c r="H50" s="89" t="s">
        <v>166</v>
      </c>
      <c r="I50" s="88" t="s">
        <v>165</v>
      </c>
      <c r="J50" s="92" t="s">
        <v>182</v>
      </c>
      <c r="K50" s="88" t="s">
        <v>170</v>
      </c>
      <c r="L50" s="88" t="s">
        <v>169</v>
      </c>
      <c r="M50" s="88" t="s">
        <v>168</v>
      </c>
      <c r="N50" s="88"/>
      <c r="O50" s="88" t="s">
        <v>167</v>
      </c>
      <c r="P50" s="89" t="s">
        <v>166</v>
      </c>
      <c r="Q50" s="88" t="s">
        <v>165</v>
      </c>
      <c r="R50" s="105" t="s">
        <v>181</v>
      </c>
      <c r="S50" s="88" t="s">
        <v>170</v>
      </c>
      <c r="T50" s="88" t="s">
        <v>169</v>
      </c>
      <c r="U50" s="88" t="s">
        <v>168</v>
      </c>
      <c r="V50" s="88"/>
      <c r="W50" s="88" t="s">
        <v>167</v>
      </c>
      <c r="X50" s="89" t="s">
        <v>166</v>
      </c>
      <c r="Y50" s="88" t="s">
        <v>165</v>
      </c>
      <c r="Z50" s="92" t="s">
        <v>164</v>
      </c>
    </row>
    <row r="51" spans="1:26" ht="13.15" x14ac:dyDescent="0.3">
      <c r="A51" s="158"/>
      <c r="B51" s="90" t="s">
        <v>163</v>
      </c>
      <c r="C51" s="84" t="s">
        <v>162</v>
      </c>
      <c r="D51" s="88" t="s">
        <v>161</v>
      </c>
      <c r="E51" s="88" t="s">
        <v>160</v>
      </c>
      <c r="F51" s="88" t="s">
        <v>159</v>
      </c>
      <c r="G51" s="88" t="s">
        <v>158</v>
      </c>
      <c r="H51" s="89" t="s">
        <v>157</v>
      </c>
      <c r="I51" s="88" t="s">
        <v>59</v>
      </c>
      <c r="J51" s="92" t="s">
        <v>156</v>
      </c>
      <c r="K51" s="84" t="s">
        <v>162</v>
      </c>
      <c r="L51" s="88" t="s">
        <v>161</v>
      </c>
      <c r="M51" s="88" t="s">
        <v>160</v>
      </c>
      <c r="N51" s="88" t="s">
        <v>159</v>
      </c>
      <c r="O51" s="88" t="s">
        <v>158</v>
      </c>
      <c r="P51" s="89" t="s">
        <v>157</v>
      </c>
      <c r="Q51" s="88" t="s">
        <v>59</v>
      </c>
      <c r="R51" s="104" t="s">
        <v>156</v>
      </c>
      <c r="S51" s="84" t="s">
        <v>162</v>
      </c>
      <c r="T51" s="88" t="s">
        <v>161</v>
      </c>
      <c r="U51" s="88" t="s">
        <v>160</v>
      </c>
      <c r="V51" s="88" t="s">
        <v>159</v>
      </c>
      <c r="W51" s="88" t="s">
        <v>158</v>
      </c>
      <c r="X51" s="89" t="s">
        <v>157</v>
      </c>
      <c r="Y51" s="88" t="s">
        <v>59</v>
      </c>
      <c r="Z51" s="92" t="s">
        <v>156</v>
      </c>
    </row>
    <row r="52" spans="1:26" ht="14.45" x14ac:dyDescent="0.3">
      <c r="A52" s="158"/>
      <c r="B52" s="87" t="s">
        <v>155</v>
      </c>
      <c r="C52" s="84">
        <v>2975</v>
      </c>
      <c r="D52" s="84">
        <v>1058.83</v>
      </c>
      <c r="E52" s="84">
        <v>3460</v>
      </c>
      <c r="F52" s="84">
        <v>55814.71</v>
      </c>
      <c r="G52" s="84">
        <v>9394</v>
      </c>
      <c r="H52" s="84">
        <v>2</v>
      </c>
      <c r="I52" s="84">
        <v>10.5</v>
      </c>
      <c r="J52" s="100">
        <v>67.5</v>
      </c>
      <c r="K52" s="84">
        <v>2950</v>
      </c>
      <c r="L52" s="103">
        <v>1163</v>
      </c>
      <c r="M52" s="84">
        <v>3450</v>
      </c>
      <c r="N52" s="84">
        <v>61383.22</v>
      </c>
      <c r="O52" s="84">
        <v>9362</v>
      </c>
      <c r="P52" s="84">
        <v>1</v>
      </c>
      <c r="Q52" s="84">
        <v>10.5</v>
      </c>
      <c r="R52" s="84">
        <v>1.1080000000000001</v>
      </c>
      <c r="S52" s="84"/>
      <c r="T52" s="84"/>
      <c r="U52" s="84"/>
      <c r="V52" s="84"/>
      <c r="W52" s="84"/>
      <c r="X52" s="84"/>
      <c r="Y52" s="84"/>
      <c r="Z52" s="84"/>
    </row>
    <row r="53" spans="1:26" ht="14.45" x14ac:dyDescent="0.3">
      <c r="A53" s="158"/>
      <c r="B53" s="87" t="s">
        <v>154</v>
      </c>
      <c r="C53" s="84">
        <v>2975</v>
      </c>
      <c r="D53" s="84">
        <v>1025.74</v>
      </c>
      <c r="E53" s="84">
        <v>3449</v>
      </c>
      <c r="F53" s="84">
        <v>54612.639999999999</v>
      </c>
      <c r="G53" s="84">
        <v>9333</v>
      </c>
      <c r="H53" s="84">
        <v>2</v>
      </c>
      <c r="I53" s="84">
        <v>10.5</v>
      </c>
      <c r="J53" s="101">
        <v>64.349999999999994</v>
      </c>
      <c r="K53" s="84">
        <v>2950</v>
      </c>
      <c r="L53" s="102">
        <v>1147.26</v>
      </c>
      <c r="M53" s="84">
        <v>3452</v>
      </c>
      <c r="N53" s="84"/>
      <c r="O53" s="84">
        <v>9427</v>
      </c>
      <c r="P53" s="84">
        <v>1</v>
      </c>
      <c r="Q53" s="84">
        <v>10.5</v>
      </c>
      <c r="R53" s="84">
        <v>1.0920000000000001</v>
      </c>
      <c r="S53" s="84"/>
      <c r="T53" s="84"/>
      <c r="U53" s="84"/>
      <c r="V53" s="84"/>
      <c r="W53" s="84"/>
      <c r="X53" s="84"/>
      <c r="Y53" s="84"/>
      <c r="Z53" s="84"/>
    </row>
    <row r="54" spans="1:26" ht="14.45" x14ac:dyDescent="0.3">
      <c r="A54" s="158"/>
      <c r="B54" s="87" t="s">
        <v>153</v>
      </c>
      <c r="C54" s="84">
        <v>2975</v>
      </c>
      <c r="D54" s="84">
        <v>1101.5899999999999</v>
      </c>
      <c r="E54" s="84">
        <v>3443</v>
      </c>
      <c r="F54" s="84">
        <v>57756.08</v>
      </c>
      <c r="G54" s="84">
        <v>9494</v>
      </c>
      <c r="H54" s="84">
        <v>2</v>
      </c>
      <c r="I54" s="84">
        <v>10.5</v>
      </c>
      <c r="J54" s="101">
        <v>71.84</v>
      </c>
      <c r="K54" s="84">
        <v>2950</v>
      </c>
      <c r="L54" s="102">
        <v>1218.4100000000001</v>
      </c>
      <c r="M54" s="84">
        <v>3456</v>
      </c>
      <c r="N54" s="84"/>
      <c r="O54" s="84">
        <v>9418</v>
      </c>
      <c r="P54" s="84">
        <v>1</v>
      </c>
      <c r="Q54" s="84">
        <v>10.5</v>
      </c>
      <c r="R54" s="84">
        <v>1.1579999999999999</v>
      </c>
      <c r="S54" s="84"/>
      <c r="T54" s="84"/>
      <c r="U54" s="84"/>
      <c r="V54" s="84"/>
      <c r="W54" s="84"/>
      <c r="X54" s="84"/>
      <c r="Y54" s="84"/>
      <c r="Z54" s="84"/>
    </row>
    <row r="55" spans="1:26" ht="14.45" x14ac:dyDescent="0.3">
      <c r="A55" s="158"/>
      <c r="B55" s="87" t="s">
        <v>152</v>
      </c>
      <c r="C55" s="84">
        <v>2975</v>
      </c>
      <c r="D55" s="84">
        <v>1120.56</v>
      </c>
      <c r="E55" s="84">
        <v>3435</v>
      </c>
      <c r="F55" s="84">
        <v>58159.77</v>
      </c>
      <c r="G55" s="84">
        <v>9446</v>
      </c>
      <c r="H55" s="84">
        <v>2</v>
      </c>
      <c r="I55" s="84">
        <v>10.5</v>
      </c>
      <c r="J55" s="101">
        <v>74.69</v>
      </c>
      <c r="K55" s="84">
        <v>2950</v>
      </c>
      <c r="L55" s="102">
        <v>1293.33</v>
      </c>
      <c r="M55" s="84">
        <v>3424</v>
      </c>
      <c r="N55" s="84">
        <v>60981.86</v>
      </c>
      <c r="O55" s="84">
        <v>9413</v>
      </c>
      <c r="P55" s="84">
        <v>1</v>
      </c>
      <c r="Q55" s="84">
        <v>10.5</v>
      </c>
      <c r="R55" s="84">
        <v>1.2410000000000001</v>
      </c>
      <c r="S55" s="84"/>
      <c r="T55" s="84"/>
      <c r="U55" s="84"/>
      <c r="V55" s="84"/>
      <c r="W55" s="84"/>
      <c r="X55" s="84"/>
      <c r="Y55" s="84"/>
      <c r="Z55" s="84"/>
    </row>
    <row r="56" spans="1:26" ht="14.45" x14ac:dyDescent="0.3">
      <c r="A56" s="158"/>
      <c r="B56" s="87" t="s">
        <v>151</v>
      </c>
      <c r="C56" s="84">
        <v>2975</v>
      </c>
      <c r="D56" s="84">
        <v>1136.54</v>
      </c>
      <c r="E56" s="84">
        <v>3422</v>
      </c>
      <c r="F56" s="84">
        <v>58678.89</v>
      </c>
      <c r="G56" s="84">
        <v>9442</v>
      </c>
      <c r="H56" s="84">
        <v>2</v>
      </c>
      <c r="I56" s="84">
        <v>10.5</v>
      </c>
      <c r="J56" s="101">
        <v>76.760000000000005</v>
      </c>
      <c r="K56" s="84">
        <v>2950</v>
      </c>
      <c r="L56" s="102">
        <v>1331.24</v>
      </c>
      <c r="M56" s="84">
        <v>3414</v>
      </c>
      <c r="N56" s="84">
        <v>61004.13</v>
      </c>
      <c r="O56" s="84">
        <v>9523</v>
      </c>
      <c r="P56" s="84">
        <v>1</v>
      </c>
      <c r="Q56" s="84">
        <v>10.5</v>
      </c>
      <c r="R56" s="84">
        <v>1.2809999999999999</v>
      </c>
      <c r="S56" s="84"/>
      <c r="T56" s="84"/>
      <c r="U56" s="84"/>
      <c r="V56" s="84"/>
      <c r="W56" s="84"/>
      <c r="X56" s="84"/>
      <c r="Y56" s="84"/>
      <c r="Z56" s="84"/>
    </row>
    <row r="57" spans="1:26" ht="14.45" x14ac:dyDescent="0.3">
      <c r="A57" s="158"/>
      <c r="B57" s="87" t="s">
        <v>150</v>
      </c>
      <c r="C57" s="84">
        <v>2975</v>
      </c>
      <c r="D57" s="84">
        <v>1139.56</v>
      </c>
      <c r="E57" s="84">
        <v>3439</v>
      </c>
      <c r="F57" s="84">
        <v>61333.56</v>
      </c>
      <c r="G57" s="84">
        <v>9323</v>
      </c>
      <c r="H57" s="84">
        <v>2</v>
      </c>
      <c r="I57" s="84">
        <v>10.5</v>
      </c>
      <c r="J57" s="101">
        <v>77.11</v>
      </c>
      <c r="K57" s="84">
        <v>2950</v>
      </c>
      <c r="L57" s="102">
        <v>1382.05</v>
      </c>
      <c r="M57" s="84">
        <v>3407</v>
      </c>
      <c r="N57" s="84">
        <v>63278.29</v>
      </c>
      <c r="O57" s="84">
        <v>9571</v>
      </c>
      <c r="P57" s="84">
        <v>1</v>
      </c>
      <c r="Q57" s="84">
        <v>10.5</v>
      </c>
      <c r="R57" s="84">
        <v>1.333</v>
      </c>
      <c r="S57" s="84"/>
      <c r="T57" s="84"/>
      <c r="U57" s="84"/>
      <c r="V57" s="84"/>
      <c r="W57" s="84"/>
      <c r="X57" s="84"/>
      <c r="Y57" s="84"/>
      <c r="Z57" s="84"/>
    </row>
    <row r="58" spans="1:26" ht="14.45" x14ac:dyDescent="0.3">
      <c r="A58" s="158"/>
      <c r="B58" s="87" t="s">
        <v>149</v>
      </c>
      <c r="C58" s="84">
        <v>2975</v>
      </c>
      <c r="D58" s="84">
        <v>1085.4100000000001</v>
      </c>
      <c r="E58" s="84">
        <v>3432</v>
      </c>
      <c r="F58" s="84">
        <v>66066</v>
      </c>
      <c r="G58" s="84">
        <v>9648</v>
      </c>
      <c r="H58" s="84">
        <v>2</v>
      </c>
      <c r="I58" s="84">
        <v>10.5</v>
      </c>
      <c r="J58" s="101">
        <v>73.16</v>
      </c>
      <c r="K58" s="84">
        <v>2950</v>
      </c>
      <c r="L58" s="102">
        <v>1402.52</v>
      </c>
      <c r="M58" s="84">
        <v>3414</v>
      </c>
      <c r="N58" s="84">
        <v>60935.11</v>
      </c>
      <c r="O58" s="84">
        <v>9484</v>
      </c>
      <c r="P58" s="84">
        <v>1</v>
      </c>
      <c r="Q58" s="84">
        <v>10.5</v>
      </c>
      <c r="R58" s="84">
        <v>1.35</v>
      </c>
      <c r="S58" s="84"/>
      <c r="T58" s="84"/>
      <c r="U58" s="84"/>
      <c r="V58" s="84"/>
      <c r="W58" s="84"/>
      <c r="X58" s="84"/>
      <c r="Y58" s="84"/>
      <c r="Z58" s="84"/>
    </row>
    <row r="59" spans="1:26" ht="14.45" x14ac:dyDescent="0.3">
      <c r="A59" s="158"/>
      <c r="B59" s="87" t="s">
        <v>148</v>
      </c>
      <c r="C59" s="84">
        <v>2975</v>
      </c>
      <c r="D59" s="84">
        <v>1070.3900000000001</v>
      </c>
      <c r="E59" s="84">
        <v>3435</v>
      </c>
      <c r="F59" s="84">
        <v>62019.519999999997</v>
      </c>
      <c r="G59" s="84">
        <v>9458</v>
      </c>
      <c r="H59" s="84">
        <v>2</v>
      </c>
      <c r="I59" s="84">
        <v>10.5</v>
      </c>
      <c r="J59" s="101">
        <v>70.73</v>
      </c>
      <c r="K59" s="84">
        <v>2950</v>
      </c>
      <c r="L59" s="84">
        <v>1352.5</v>
      </c>
      <c r="M59" s="84">
        <v>3420</v>
      </c>
      <c r="N59" s="84">
        <v>60226.7</v>
      </c>
      <c r="O59" s="84">
        <v>9424</v>
      </c>
      <c r="P59" s="84">
        <v>1</v>
      </c>
      <c r="Q59" s="84">
        <v>10.5</v>
      </c>
      <c r="R59" s="84">
        <v>1.2989999999999999</v>
      </c>
      <c r="S59" s="84"/>
      <c r="T59" s="84"/>
      <c r="U59" s="84"/>
      <c r="V59" s="84"/>
      <c r="W59" s="84"/>
      <c r="X59" s="84"/>
      <c r="Y59" s="84"/>
      <c r="Z59" s="84"/>
    </row>
    <row r="60" spans="1:26" ht="14.45" x14ac:dyDescent="0.3">
      <c r="A60" s="158"/>
      <c r="B60" s="87" t="s">
        <v>147</v>
      </c>
      <c r="C60" s="84">
        <v>2975</v>
      </c>
      <c r="D60" s="84">
        <v>1062.51</v>
      </c>
      <c r="E60" s="84">
        <v>3447</v>
      </c>
      <c r="F60" s="84">
        <v>59260.69</v>
      </c>
      <c r="G60" s="84">
        <v>9446</v>
      </c>
      <c r="H60" s="84">
        <v>2</v>
      </c>
      <c r="I60" s="84">
        <v>10.5</v>
      </c>
      <c r="J60" s="100">
        <v>69</v>
      </c>
      <c r="K60" s="84">
        <v>2950</v>
      </c>
      <c r="L60" s="84"/>
      <c r="M60" s="84"/>
      <c r="N60" s="84"/>
      <c r="O60" s="84"/>
      <c r="P60" s="84">
        <v>1</v>
      </c>
      <c r="Q60" s="84">
        <v>10.5</v>
      </c>
      <c r="R60" s="84"/>
      <c r="S60" s="84"/>
      <c r="T60" s="84"/>
      <c r="U60" s="84"/>
      <c r="V60" s="84"/>
      <c r="W60" s="84"/>
      <c r="X60" s="84"/>
      <c r="Y60" s="84"/>
      <c r="Z60" s="84"/>
    </row>
    <row r="61" spans="1:26" ht="14.45" x14ac:dyDescent="0.3">
      <c r="A61" s="158"/>
      <c r="B61" s="87" t="s">
        <v>146</v>
      </c>
      <c r="C61" s="84">
        <v>2975</v>
      </c>
      <c r="D61" s="84">
        <v>1063.26</v>
      </c>
      <c r="E61" s="84">
        <v>3447</v>
      </c>
      <c r="F61" s="84">
        <v>59260.69</v>
      </c>
      <c r="G61" s="84">
        <v>9446</v>
      </c>
      <c r="H61" s="84">
        <v>2</v>
      </c>
      <c r="I61" s="84">
        <v>10.5</v>
      </c>
      <c r="J61" s="99">
        <v>50.856999999999999</v>
      </c>
      <c r="K61" s="84">
        <v>2950</v>
      </c>
      <c r="L61" s="84"/>
      <c r="M61" s="84"/>
      <c r="N61" s="84"/>
      <c r="O61" s="84"/>
      <c r="P61" s="84">
        <v>1</v>
      </c>
      <c r="Q61" s="84">
        <v>10.5</v>
      </c>
      <c r="R61" s="84"/>
      <c r="S61" s="84"/>
      <c r="T61" s="84"/>
      <c r="U61" s="84"/>
      <c r="V61" s="84"/>
      <c r="W61" s="84"/>
      <c r="X61" s="84"/>
      <c r="Y61" s="84"/>
      <c r="Z61" s="84"/>
    </row>
    <row r="62" spans="1:26" ht="14.45" x14ac:dyDescent="0.3">
      <c r="A62" s="158"/>
      <c r="B62" s="87" t="s">
        <v>145</v>
      </c>
      <c r="C62" s="84">
        <v>2975</v>
      </c>
      <c r="D62" s="84">
        <v>1144.92</v>
      </c>
      <c r="E62" s="84">
        <v>3450</v>
      </c>
      <c r="F62" s="84">
        <v>60651.09</v>
      </c>
      <c r="G62" s="84">
        <v>9410</v>
      </c>
      <c r="H62" s="84">
        <v>2</v>
      </c>
      <c r="I62" s="84">
        <v>10.5</v>
      </c>
      <c r="J62" s="99">
        <v>77.12</v>
      </c>
      <c r="K62" s="84">
        <v>2950</v>
      </c>
      <c r="L62" s="84"/>
      <c r="M62" s="84"/>
      <c r="N62" s="84"/>
      <c r="O62" s="84"/>
      <c r="P62" s="84">
        <v>1</v>
      </c>
      <c r="Q62" s="84">
        <v>10.5</v>
      </c>
      <c r="R62" s="84"/>
      <c r="S62" s="84"/>
      <c r="T62" s="84"/>
      <c r="U62" s="84"/>
      <c r="V62" s="84"/>
      <c r="W62" s="84"/>
      <c r="X62" s="84"/>
      <c r="Y62" s="84"/>
      <c r="Z62" s="84"/>
    </row>
    <row r="63" spans="1:26" ht="14.45" x14ac:dyDescent="0.3">
      <c r="A63" s="158"/>
      <c r="B63" s="87" t="s">
        <v>144</v>
      </c>
      <c r="C63" s="84">
        <v>2975</v>
      </c>
      <c r="D63" s="84">
        <v>1177.1099999999999</v>
      </c>
      <c r="E63" s="84">
        <v>3443</v>
      </c>
      <c r="F63" s="84">
        <v>62451.25</v>
      </c>
      <c r="G63" s="84">
        <v>9346</v>
      </c>
      <c r="H63" s="84">
        <v>2</v>
      </c>
      <c r="I63" s="84">
        <v>10.5</v>
      </c>
      <c r="J63" s="99">
        <v>80.84</v>
      </c>
      <c r="K63" s="84">
        <v>2950</v>
      </c>
      <c r="L63" s="84"/>
      <c r="M63" s="84"/>
      <c r="N63" s="84"/>
      <c r="O63" s="84"/>
      <c r="P63" s="84">
        <v>1</v>
      </c>
      <c r="Q63" s="84">
        <v>10.5</v>
      </c>
      <c r="R63" s="84"/>
      <c r="S63" s="86"/>
      <c r="T63" s="84"/>
      <c r="U63" s="84"/>
      <c r="V63" s="84"/>
      <c r="W63" s="84"/>
      <c r="X63" s="84"/>
      <c r="Y63" s="84"/>
      <c r="Z63" s="84"/>
    </row>
    <row r="64" spans="1:26" ht="39.6" x14ac:dyDescent="0.3">
      <c r="A64" s="158"/>
      <c r="B64" s="85" t="s">
        <v>143</v>
      </c>
      <c r="C64" s="98">
        <f t="shared" ref="C64:K64" si="0">AVERAGE(C52:C63)</f>
        <v>2975</v>
      </c>
      <c r="D64" s="98">
        <f t="shared" si="0"/>
        <v>1098.8683333333333</v>
      </c>
      <c r="E64" s="98">
        <f t="shared" si="0"/>
        <v>3441.8333333333335</v>
      </c>
      <c r="F64" s="98">
        <f t="shared" si="0"/>
        <v>59672.074166666665</v>
      </c>
      <c r="G64" s="98">
        <f t="shared" si="0"/>
        <v>9432.1666666666661</v>
      </c>
      <c r="H64" s="98">
        <f t="shared" si="0"/>
        <v>2</v>
      </c>
      <c r="I64" s="98">
        <f t="shared" si="0"/>
        <v>10.5</v>
      </c>
      <c r="J64" s="98">
        <f t="shared" si="0"/>
        <v>71.163083333333333</v>
      </c>
      <c r="K64" s="98">
        <f t="shared" si="0"/>
        <v>2950</v>
      </c>
      <c r="L64" s="98">
        <f t="shared" ref="L64:Q64" si="1">AVERAGE(L52:L59)</f>
        <v>1286.2887499999999</v>
      </c>
      <c r="M64" s="98">
        <f t="shared" si="1"/>
        <v>3429.625</v>
      </c>
      <c r="N64" s="98">
        <f t="shared" si="1"/>
        <v>61301.551666666666</v>
      </c>
      <c r="O64" s="98">
        <f t="shared" si="1"/>
        <v>9452.75</v>
      </c>
      <c r="P64" s="98">
        <f t="shared" si="1"/>
        <v>1</v>
      </c>
      <c r="Q64" s="98">
        <f t="shared" si="1"/>
        <v>10.5</v>
      </c>
      <c r="R64" s="84"/>
      <c r="S64" s="84"/>
      <c r="T64" s="84"/>
      <c r="U64" s="84"/>
      <c r="V64" s="84"/>
      <c r="W64" s="84"/>
      <c r="X64" s="84"/>
      <c r="Y64" s="84"/>
      <c r="Z64" s="84"/>
    </row>
    <row r="65" spans="1:27" ht="13.15" x14ac:dyDescent="0.3">
      <c r="A65" s="158"/>
      <c r="B65" s="161"/>
      <c r="C65" s="160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</row>
    <row r="66" spans="1:27" ht="18" x14ac:dyDescent="0.25">
      <c r="A66" s="158"/>
      <c r="B66" s="161" t="s">
        <v>175</v>
      </c>
      <c r="C66" s="160"/>
      <c r="D66" s="159" t="s">
        <v>177</v>
      </c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</row>
    <row r="67" spans="1:27" x14ac:dyDescent="0.25">
      <c r="B67" s="156" t="s">
        <v>174</v>
      </c>
      <c r="C67" s="466" t="s">
        <v>173</v>
      </c>
      <c r="D67" s="466"/>
      <c r="E67" s="466"/>
      <c r="F67" s="466"/>
      <c r="G67" s="466"/>
      <c r="H67" s="466"/>
      <c r="I67" s="466"/>
      <c r="J67" s="466"/>
      <c r="K67" s="466" t="s">
        <v>172</v>
      </c>
      <c r="L67" s="466"/>
      <c r="M67" s="466"/>
      <c r="N67" s="466"/>
      <c r="O67" s="466"/>
      <c r="P67" s="466"/>
      <c r="Q67" s="466"/>
      <c r="R67" s="466"/>
      <c r="S67" s="466" t="s">
        <v>171</v>
      </c>
      <c r="T67" s="466"/>
      <c r="U67" s="466"/>
      <c r="V67" s="466"/>
      <c r="W67" s="466"/>
      <c r="X67" s="466"/>
      <c r="Y67" s="466"/>
      <c r="Z67" s="466"/>
    </row>
    <row r="68" spans="1:27" ht="45.75" customHeight="1" x14ac:dyDescent="0.25">
      <c r="B68" s="151"/>
      <c r="C68" s="154" t="s">
        <v>170</v>
      </c>
      <c r="D68" s="154" t="s">
        <v>169</v>
      </c>
      <c r="E68" s="154" t="s">
        <v>168</v>
      </c>
      <c r="F68" s="154"/>
      <c r="G68" s="154" t="s">
        <v>167</v>
      </c>
      <c r="H68" s="155" t="s">
        <v>166</v>
      </c>
      <c r="I68" s="154" t="s">
        <v>165</v>
      </c>
      <c r="J68" s="153" t="s">
        <v>164</v>
      </c>
      <c r="K68" s="154" t="s">
        <v>170</v>
      </c>
      <c r="L68" s="154" t="s">
        <v>169</v>
      </c>
      <c r="M68" s="154" t="s">
        <v>168</v>
      </c>
      <c r="N68" s="154"/>
      <c r="O68" s="154" t="s">
        <v>167</v>
      </c>
      <c r="P68" s="155" t="s">
        <v>166</v>
      </c>
      <c r="Q68" s="154" t="s">
        <v>165</v>
      </c>
      <c r="R68" s="153" t="s">
        <v>164</v>
      </c>
      <c r="S68" s="154" t="s">
        <v>170</v>
      </c>
      <c r="T68" s="154" t="s">
        <v>169</v>
      </c>
      <c r="U68" s="154" t="s">
        <v>168</v>
      </c>
      <c r="V68" s="154"/>
      <c r="W68" s="154" t="s">
        <v>167</v>
      </c>
      <c r="X68" s="155" t="s">
        <v>166</v>
      </c>
      <c r="Y68" s="154" t="s">
        <v>165</v>
      </c>
      <c r="Z68" s="153" t="s">
        <v>164</v>
      </c>
      <c r="AA68" s="157" t="s">
        <v>346</v>
      </c>
    </row>
    <row r="69" spans="1:27" x14ac:dyDescent="0.25">
      <c r="B69" s="156" t="s">
        <v>163</v>
      </c>
      <c r="C69" s="146" t="s">
        <v>162</v>
      </c>
      <c r="D69" s="154" t="s">
        <v>161</v>
      </c>
      <c r="E69" s="154" t="s">
        <v>160</v>
      </c>
      <c r="F69" s="154" t="s">
        <v>159</v>
      </c>
      <c r="G69" s="154" t="s">
        <v>158</v>
      </c>
      <c r="H69" s="155" t="s">
        <v>157</v>
      </c>
      <c r="I69" s="154" t="s">
        <v>59</v>
      </c>
      <c r="J69" s="153" t="s">
        <v>156</v>
      </c>
      <c r="K69" s="146" t="s">
        <v>162</v>
      </c>
      <c r="L69" s="154" t="s">
        <v>161</v>
      </c>
      <c r="M69" s="154" t="s">
        <v>160</v>
      </c>
      <c r="N69" s="154" t="s">
        <v>159</v>
      </c>
      <c r="O69" s="154" t="s">
        <v>158</v>
      </c>
      <c r="P69" s="155" t="s">
        <v>157</v>
      </c>
      <c r="Q69" s="154" t="s">
        <v>59</v>
      </c>
      <c r="R69" s="153" t="s">
        <v>156</v>
      </c>
      <c r="S69" s="146" t="s">
        <v>162</v>
      </c>
      <c r="T69" s="154" t="s">
        <v>161</v>
      </c>
      <c r="U69" s="154" t="s">
        <v>160</v>
      </c>
      <c r="V69" s="154" t="s">
        <v>159</v>
      </c>
      <c r="W69" s="154" t="s">
        <v>158</v>
      </c>
      <c r="X69" s="155" t="s">
        <v>157</v>
      </c>
      <c r="Y69" s="154" t="s">
        <v>59</v>
      </c>
      <c r="Z69" s="153" t="s">
        <v>156</v>
      </c>
      <c r="AA69" s="153" t="s">
        <v>156</v>
      </c>
    </row>
    <row r="70" spans="1:27" x14ac:dyDescent="0.25">
      <c r="B70" s="152" t="s">
        <v>345</v>
      </c>
      <c r="C70" s="146">
        <v>2425</v>
      </c>
      <c r="D70" s="162">
        <v>1360.47</v>
      </c>
      <c r="E70" s="162">
        <v>2902.2</v>
      </c>
      <c r="F70" s="162">
        <v>46769.1</v>
      </c>
      <c r="G70" s="162">
        <v>9501.59</v>
      </c>
      <c r="H70" s="146">
        <v>0.77</v>
      </c>
      <c r="I70" s="146">
        <v>6.5</v>
      </c>
      <c r="J70" s="146">
        <f t="shared" ref="J70:J81" si="2">ROUND(((C70-H70*(G70/1000))*((D70/1000)/E70)*100/(100-I70)),3)</f>
        <v>1.212</v>
      </c>
      <c r="K70" s="146">
        <v>2425</v>
      </c>
      <c r="L70" s="146">
        <v>1734.16</v>
      </c>
      <c r="M70" s="162">
        <v>2907</v>
      </c>
      <c r="N70" s="146">
        <v>48503.79</v>
      </c>
      <c r="O70" s="146">
        <v>9510</v>
      </c>
      <c r="P70" s="146">
        <v>1</v>
      </c>
      <c r="Q70" s="146">
        <v>6.5</v>
      </c>
      <c r="R70" s="146">
        <f t="shared" ref="R70:R77" si="3">ROUND(((K70-P70*(O70/1000))*((L70/1000)/M70)*100/(100-Q70)),3)</f>
        <v>1.5409999999999999</v>
      </c>
      <c r="S70" s="146">
        <v>2375</v>
      </c>
      <c r="T70" s="144">
        <v>1721.9673224043713</v>
      </c>
      <c r="U70" s="146">
        <v>3041.5830601092894</v>
      </c>
      <c r="V70" s="146">
        <v>48302.304426229501</v>
      </c>
      <c r="W70" s="146">
        <v>9635.2131147540986</v>
      </c>
      <c r="X70" s="146">
        <v>0.5</v>
      </c>
      <c r="Y70" s="146">
        <v>5.75</v>
      </c>
      <c r="Z70" s="146">
        <f t="shared" ref="Z70:Z81" si="4">ROUND(((S70-X70*W70/1000)*((T70/1000)/U70)+(X70*V70/10^6))*100/(100-Y70),2)*100</f>
        <v>145</v>
      </c>
      <c r="AA70" s="146">
        <f t="shared" ref="AA70:AA82" si="5">Z70*1.2</f>
        <v>174</v>
      </c>
    </row>
    <row r="71" spans="1:27" x14ac:dyDescent="0.25">
      <c r="B71" s="152" t="s">
        <v>344</v>
      </c>
      <c r="C71" s="146">
        <v>2425</v>
      </c>
      <c r="D71" s="162">
        <v>1836.1</v>
      </c>
      <c r="E71" s="162">
        <v>3003.7</v>
      </c>
      <c r="F71" s="162">
        <v>45879.09</v>
      </c>
      <c r="G71" s="162">
        <v>9506.48</v>
      </c>
      <c r="H71" s="146">
        <v>0.77</v>
      </c>
      <c r="I71" s="146">
        <v>6.5</v>
      </c>
      <c r="J71" s="146">
        <f t="shared" si="2"/>
        <v>1.581</v>
      </c>
      <c r="K71" s="146">
        <v>2425</v>
      </c>
      <c r="L71" s="146">
        <v>1714.06</v>
      </c>
      <c r="M71" s="162">
        <v>3078</v>
      </c>
      <c r="N71" s="146">
        <v>48538.92</v>
      </c>
      <c r="O71" s="146">
        <v>9509</v>
      </c>
      <c r="P71" s="146">
        <v>1</v>
      </c>
      <c r="Q71" s="146">
        <v>6.5</v>
      </c>
      <c r="R71" s="146">
        <f t="shared" si="3"/>
        <v>1.4390000000000001</v>
      </c>
      <c r="S71" s="146">
        <v>2375</v>
      </c>
      <c r="T71" s="144">
        <v>1721.9673224043713</v>
      </c>
      <c r="U71" s="146">
        <v>3041.5830601092894</v>
      </c>
      <c r="V71" s="146">
        <v>48302.304426229501</v>
      </c>
      <c r="W71" s="146">
        <v>9635.2131147540986</v>
      </c>
      <c r="X71" s="146">
        <v>0.5</v>
      </c>
      <c r="Y71" s="146">
        <v>5.75</v>
      </c>
      <c r="Z71" s="146">
        <f t="shared" si="4"/>
        <v>145</v>
      </c>
      <c r="AA71" s="146">
        <f t="shared" si="5"/>
        <v>174</v>
      </c>
    </row>
    <row r="72" spans="1:27" x14ac:dyDescent="0.25">
      <c r="B72" s="152" t="s">
        <v>343</v>
      </c>
      <c r="C72" s="146">
        <v>2425</v>
      </c>
      <c r="D72" s="162">
        <v>1926.02</v>
      </c>
      <c r="E72" s="162">
        <v>2981.1</v>
      </c>
      <c r="F72" s="162">
        <v>46348.67</v>
      </c>
      <c r="G72" s="162">
        <v>9507</v>
      </c>
      <c r="H72" s="146">
        <v>0.77</v>
      </c>
      <c r="I72" s="146">
        <v>6.5</v>
      </c>
      <c r="J72" s="146">
        <f t="shared" si="2"/>
        <v>1.671</v>
      </c>
      <c r="K72" s="146">
        <v>2425</v>
      </c>
      <c r="L72" s="146">
        <v>1801.15</v>
      </c>
      <c r="M72" s="162">
        <v>3181</v>
      </c>
      <c r="N72" s="146">
        <v>48946.92</v>
      </c>
      <c r="O72" s="146">
        <v>9504</v>
      </c>
      <c r="P72" s="146">
        <v>1</v>
      </c>
      <c r="Q72" s="146">
        <v>6.5</v>
      </c>
      <c r="R72" s="146">
        <f t="shared" si="3"/>
        <v>1.4630000000000001</v>
      </c>
      <c r="S72" s="146">
        <v>2375</v>
      </c>
      <c r="T72" s="144">
        <v>1721.9673224043713</v>
      </c>
      <c r="U72" s="146">
        <v>3041.5830601092894</v>
      </c>
      <c r="V72" s="146">
        <v>48302.304426229501</v>
      </c>
      <c r="W72" s="146">
        <v>9635.2131147540986</v>
      </c>
      <c r="X72" s="146">
        <v>0.5</v>
      </c>
      <c r="Y72" s="146">
        <v>5.75</v>
      </c>
      <c r="Z72" s="146">
        <f t="shared" si="4"/>
        <v>145</v>
      </c>
      <c r="AA72" s="146">
        <f t="shared" si="5"/>
        <v>174</v>
      </c>
    </row>
    <row r="73" spans="1:27" x14ac:dyDescent="0.25">
      <c r="B73" s="152" t="s">
        <v>342</v>
      </c>
      <c r="C73" s="146">
        <v>2425</v>
      </c>
      <c r="D73" s="162">
        <v>2023.17</v>
      </c>
      <c r="E73" s="162">
        <v>2941.9</v>
      </c>
      <c r="F73" s="162">
        <v>46348.74</v>
      </c>
      <c r="G73" s="162">
        <v>9507.9699999999993</v>
      </c>
      <c r="H73" s="146">
        <v>0.77</v>
      </c>
      <c r="I73" s="146">
        <v>6.5</v>
      </c>
      <c r="J73" s="146">
        <f t="shared" si="2"/>
        <v>1.778</v>
      </c>
      <c r="K73" s="146">
        <v>2425</v>
      </c>
      <c r="L73" s="146">
        <v>1842.52</v>
      </c>
      <c r="M73" s="162">
        <v>2959</v>
      </c>
      <c r="N73" s="146">
        <v>48215.94</v>
      </c>
      <c r="O73" s="146">
        <v>9764</v>
      </c>
      <c r="P73" s="146">
        <v>1</v>
      </c>
      <c r="Q73" s="146">
        <v>6.5</v>
      </c>
      <c r="R73" s="146">
        <f t="shared" si="3"/>
        <v>1.6080000000000001</v>
      </c>
      <c r="S73" s="146">
        <v>2375</v>
      </c>
      <c r="T73" s="144">
        <v>1721.9673224043713</v>
      </c>
      <c r="U73" s="146">
        <v>3041.5830601092894</v>
      </c>
      <c r="V73" s="146">
        <v>48302.304426229501</v>
      </c>
      <c r="W73" s="146">
        <v>9635.2131147540986</v>
      </c>
      <c r="X73" s="146">
        <v>0.5</v>
      </c>
      <c r="Y73" s="146">
        <v>5.75</v>
      </c>
      <c r="Z73" s="146">
        <f t="shared" si="4"/>
        <v>145</v>
      </c>
      <c r="AA73" s="146">
        <f t="shared" si="5"/>
        <v>174</v>
      </c>
    </row>
    <row r="74" spans="1:27" x14ac:dyDescent="0.25">
      <c r="B74" s="152" t="s">
        <v>341</v>
      </c>
      <c r="C74" s="146">
        <v>2425</v>
      </c>
      <c r="D74" s="162">
        <v>1975.4</v>
      </c>
      <c r="E74" s="162">
        <v>3051.2</v>
      </c>
      <c r="F74" s="162">
        <v>46597.18</v>
      </c>
      <c r="G74" s="162">
        <v>9506.18</v>
      </c>
      <c r="H74" s="146">
        <v>0.77</v>
      </c>
      <c r="I74" s="146">
        <v>6.5</v>
      </c>
      <c r="J74" s="146">
        <f t="shared" si="2"/>
        <v>1.6739999999999999</v>
      </c>
      <c r="K74" s="146">
        <v>2425</v>
      </c>
      <c r="L74" s="146">
        <v>1675.44</v>
      </c>
      <c r="M74" s="162">
        <v>3051.7</v>
      </c>
      <c r="N74" s="146">
        <v>47883.45</v>
      </c>
      <c r="O74" s="146">
        <v>9761</v>
      </c>
      <c r="P74" s="146">
        <v>1</v>
      </c>
      <c r="Q74" s="146">
        <v>6.5</v>
      </c>
      <c r="R74" s="146">
        <f t="shared" si="3"/>
        <v>1.4179999999999999</v>
      </c>
      <c r="S74" s="146">
        <v>2375</v>
      </c>
      <c r="T74" s="144">
        <v>1721.9673224043713</v>
      </c>
      <c r="U74" s="146">
        <v>3041.5830601092894</v>
      </c>
      <c r="V74" s="146">
        <v>48302.304426229501</v>
      </c>
      <c r="W74" s="146">
        <v>9635.2131147540986</v>
      </c>
      <c r="X74" s="146">
        <v>0.5</v>
      </c>
      <c r="Y74" s="146">
        <v>5.75</v>
      </c>
      <c r="Z74" s="146">
        <f t="shared" si="4"/>
        <v>145</v>
      </c>
      <c r="AA74" s="146">
        <f t="shared" si="5"/>
        <v>174</v>
      </c>
    </row>
    <row r="75" spans="1:27" x14ac:dyDescent="0.25">
      <c r="B75" s="152" t="s">
        <v>340</v>
      </c>
      <c r="C75" s="146">
        <v>2425</v>
      </c>
      <c r="D75" s="162">
        <v>1712.17</v>
      </c>
      <c r="E75" s="162">
        <v>2910.7</v>
      </c>
      <c r="F75" s="162">
        <v>48042.12</v>
      </c>
      <c r="G75" s="162">
        <v>9504.6</v>
      </c>
      <c r="H75" s="146">
        <v>0.77</v>
      </c>
      <c r="I75" s="146">
        <v>6.5</v>
      </c>
      <c r="J75" s="146">
        <f t="shared" si="2"/>
        <v>1.5209999999999999</v>
      </c>
      <c r="K75" s="146">
        <v>2425</v>
      </c>
      <c r="L75" s="146">
        <v>1563.11</v>
      </c>
      <c r="M75" s="162">
        <v>3074</v>
      </c>
      <c r="N75" s="146">
        <v>47733.760000000002</v>
      </c>
      <c r="O75" s="146">
        <v>9759</v>
      </c>
      <c r="P75" s="146">
        <v>1</v>
      </c>
      <c r="Q75" s="146">
        <v>6.5</v>
      </c>
      <c r="R75" s="146">
        <f t="shared" si="3"/>
        <v>1.3140000000000001</v>
      </c>
      <c r="S75" s="146">
        <v>2375</v>
      </c>
      <c r="T75" s="144">
        <v>1721.9673224043713</v>
      </c>
      <c r="U75" s="146">
        <v>3041.5830601092894</v>
      </c>
      <c r="V75" s="146">
        <v>48302.304426229501</v>
      </c>
      <c r="W75" s="146">
        <v>9635.2131147540986</v>
      </c>
      <c r="X75" s="146">
        <v>0.5</v>
      </c>
      <c r="Y75" s="146">
        <v>5.75</v>
      </c>
      <c r="Z75" s="146">
        <f t="shared" si="4"/>
        <v>145</v>
      </c>
      <c r="AA75" s="146">
        <f t="shared" si="5"/>
        <v>174</v>
      </c>
    </row>
    <row r="76" spans="1:27" x14ac:dyDescent="0.25">
      <c r="B76" s="152" t="s">
        <v>339</v>
      </c>
      <c r="C76" s="146">
        <v>2425</v>
      </c>
      <c r="D76" s="162">
        <v>1133.2</v>
      </c>
      <c r="E76" s="162">
        <v>2915.8</v>
      </c>
      <c r="F76" s="162">
        <v>47900.75</v>
      </c>
      <c r="G76" s="162">
        <v>9505.7999999999993</v>
      </c>
      <c r="H76" s="146">
        <v>0.77</v>
      </c>
      <c r="I76" s="146">
        <v>6.5</v>
      </c>
      <c r="J76" s="146">
        <f t="shared" si="2"/>
        <v>1.0049999999999999</v>
      </c>
      <c r="K76" s="146">
        <v>2425</v>
      </c>
      <c r="L76" s="146">
        <v>1907.55</v>
      </c>
      <c r="M76" s="162">
        <v>3281</v>
      </c>
      <c r="N76" s="146">
        <v>46137.5</v>
      </c>
      <c r="O76" s="146">
        <v>9879</v>
      </c>
      <c r="P76" s="146">
        <v>1</v>
      </c>
      <c r="Q76" s="146">
        <v>6.5</v>
      </c>
      <c r="R76" s="146">
        <f t="shared" si="3"/>
        <v>1.502</v>
      </c>
      <c r="S76" s="146">
        <v>2375</v>
      </c>
      <c r="T76" s="144">
        <v>1721.9673224043713</v>
      </c>
      <c r="U76" s="146">
        <v>3041.5830601092894</v>
      </c>
      <c r="V76" s="146">
        <v>48302.304426229501</v>
      </c>
      <c r="W76" s="146">
        <v>9635.2131147540986</v>
      </c>
      <c r="X76" s="146">
        <v>0.5</v>
      </c>
      <c r="Y76" s="146">
        <v>5.75</v>
      </c>
      <c r="Z76" s="146">
        <f t="shared" si="4"/>
        <v>145</v>
      </c>
      <c r="AA76" s="146">
        <f t="shared" si="5"/>
        <v>174</v>
      </c>
    </row>
    <row r="77" spans="1:27" x14ac:dyDescent="0.25">
      <c r="B77" s="152" t="s">
        <v>338</v>
      </c>
      <c r="C77" s="146">
        <v>2425</v>
      </c>
      <c r="D77" s="162">
        <v>1127.1300000000001</v>
      </c>
      <c r="E77" s="162">
        <v>3079.9</v>
      </c>
      <c r="F77" s="162">
        <v>48288.57</v>
      </c>
      <c r="G77" s="162">
        <v>9504.4</v>
      </c>
      <c r="H77" s="146">
        <v>0.77</v>
      </c>
      <c r="I77" s="146">
        <v>6.5</v>
      </c>
      <c r="J77" s="146">
        <f t="shared" si="2"/>
        <v>0.94599999999999995</v>
      </c>
      <c r="K77" s="146">
        <v>2425</v>
      </c>
      <c r="L77" s="146">
        <v>1911.39</v>
      </c>
      <c r="M77" s="162">
        <v>3108.5</v>
      </c>
      <c r="N77" s="146">
        <v>46641.51</v>
      </c>
      <c r="O77" s="146">
        <v>9879</v>
      </c>
      <c r="P77" s="146">
        <v>1</v>
      </c>
      <c r="Q77" s="146">
        <v>6.5</v>
      </c>
      <c r="R77" s="146">
        <f t="shared" si="3"/>
        <v>1.5880000000000001</v>
      </c>
      <c r="S77" s="146">
        <v>2375</v>
      </c>
      <c r="T77" s="144">
        <v>1721.9673224043713</v>
      </c>
      <c r="U77" s="146">
        <v>3041.5830601092894</v>
      </c>
      <c r="V77" s="146">
        <v>48302.304426229501</v>
      </c>
      <c r="W77" s="146">
        <v>9635.2131147540986</v>
      </c>
      <c r="X77" s="146">
        <v>0.5</v>
      </c>
      <c r="Y77" s="146">
        <v>5.75</v>
      </c>
      <c r="Z77" s="146">
        <f t="shared" si="4"/>
        <v>145</v>
      </c>
      <c r="AA77" s="146">
        <f t="shared" si="5"/>
        <v>174</v>
      </c>
    </row>
    <row r="78" spans="1:27" x14ac:dyDescent="0.25">
      <c r="B78" s="152" t="s">
        <v>337</v>
      </c>
      <c r="C78" s="146">
        <v>2425</v>
      </c>
      <c r="D78" s="162">
        <v>1838.64</v>
      </c>
      <c r="E78" s="162">
        <v>3167</v>
      </c>
      <c r="F78" s="162">
        <v>48600.92</v>
      </c>
      <c r="G78" s="162">
        <v>9501.7000000000007</v>
      </c>
      <c r="H78" s="146">
        <v>0.77</v>
      </c>
      <c r="I78" s="146">
        <v>6.5</v>
      </c>
      <c r="J78" s="146">
        <f t="shared" si="2"/>
        <v>1.5009999999999999</v>
      </c>
      <c r="K78" s="146">
        <v>2425</v>
      </c>
      <c r="L78" s="146"/>
      <c r="M78" s="146"/>
      <c r="N78" s="146"/>
      <c r="O78" s="146"/>
      <c r="P78" s="146"/>
      <c r="Q78" s="146"/>
      <c r="R78" s="146"/>
      <c r="S78" s="146">
        <v>2375</v>
      </c>
      <c r="T78" s="144">
        <v>1721.9673224043713</v>
      </c>
      <c r="U78" s="146">
        <v>3041.5830601092894</v>
      </c>
      <c r="V78" s="146">
        <v>48302.304426229501</v>
      </c>
      <c r="W78" s="146">
        <v>9635.2131147540986</v>
      </c>
      <c r="X78" s="146">
        <v>0.5</v>
      </c>
      <c r="Y78" s="146">
        <v>5.75</v>
      </c>
      <c r="Z78" s="146">
        <f t="shared" si="4"/>
        <v>145</v>
      </c>
      <c r="AA78" s="146">
        <f t="shared" si="5"/>
        <v>174</v>
      </c>
    </row>
    <row r="79" spans="1:27" x14ac:dyDescent="0.25">
      <c r="B79" s="152" t="s">
        <v>336</v>
      </c>
      <c r="C79" s="146">
        <v>2425</v>
      </c>
      <c r="D79" s="162">
        <v>1946.61</v>
      </c>
      <c r="E79" s="162">
        <v>3210</v>
      </c>
      <c r="F79" s="162">
        <v>48136.65</v>
      </c>
      <c r="G79" s="162">
        <v>9503.6</v>
      </c>
      <c r="H79" s="146">
        <v>0.77</v>
      </c>
      <c r="I79" s="146">
        <v>6.5</v>
      </c>
      <c r="J79" s="146">
        <f t="shared" si="2"/>
        <v>1.5680000000000001</v>
      </c>
      <c r="K79" s="146">
        <v>2425</v>
      </c>
      <c r="L79" s="146"/>
      <c r="M79" s="146"/>
      <c r="N79" s="146"/>
      <c r="O79" s="146"/>
      <c r="P79" s="146"/>
      <c r="Q79" s="146"/>
      <c r="R79" s="146"/>
      <c r="S79" s="146">
        <v>2375</v>
      </c>
      <c r="T79" s="144">
        <v>1721.9673224043713</v>
      </c>
      <c r="U79" s="146">
        <v>3041.5830601092894</v>
      </c>
      <c r="V79" s="146">
        <v>48302.304426229501</v>
      </c>
      <c r="W79" s="146">
        <v>9635.2131147540986</v>
      </c>
      <c r="X79" s="146">
        <v>0.5</v>
      </c>
      <c r="Y79" s="146">
        <v>5.75</v>
      </c>
      <c r="Z79" s="146">
        <f t="shared" si="4"/>
        <v>145</v>
      </c>
      <c r="AA79" s="146">
        <f t="shared" si="5"/>
        <v>174</v>
      </c>
    </row>
    <row r="80" spans="1:27" x14ac:dyDescent="0.25">
      <c r="B80" s="152" t="s">
        <v>335</v>
      </c>
      <c r="C80" s="146">
        <v>2425</v>
      </c>
      <c r="D80" s="162">
        <v>1989.05</v>
      </c>
      <c r="E80" s="162">
        <v>3207</v>
      </c>
      <c r="F80" s="162">
        <v>47890.48</v>
      </c>
      <c r="G80" s="162">
        <v>9506</v>
      </c>
      <c r="H80" s="146">
        <v>0.77</v>
      </c>
      <c r="I80" s="146">
        <v>6.5</v>
      </c>
      <c r="J80" s="146">
        <f t="shared" si="2"/>
        <v>1.6040000000000001</v>
      </c>
      <c r="K80" s="146">
        <v>2425</v>
      </c>
      <c r="L80" s="146"/>
      <c r="M80" s="146"/>
      <c r="N80" s="146"/>
      <c r="O80" s="146"/>
      <c r="P80" s="146"/>
      <c r="Q80" s="146"/>
      <c r="R80" s="146"/>
      <c r="S80" s="146">
        <v>2375</v>
      </c>
      <c r="T80" s="144">
        <v>1721.9673224043713</v>
      </c>
      <c r="U80" s="146">
        <v>3041.5830601092894</v>
      </c>
      <c r="V80" s="146">
        <v>48302.304426229501</v>
      </c>
      <c r="W80" s="146">
        <v>9635.2131147540986</v>
      </c>
      <c r="X80" s="146">
        <v>0.5</v>
      </c>
      <c r="Y80" s="146">
        <v>5.75</v>
      </c>
      <c r="Z80" s="146">
        <f t="shared" si="4"/>
        <v>145</v>
      </c>
      <c r="AA80" s="146">
        <f t="shared" si="5"/>
        <v>174</v>
      </c>
    </row>
    <row r="81" spans="1:27" x14ac:dyDescent="0.25">
      <c r="B81" s="151">
        <v>12</v>
      </c>
      <c r="C81" s="146">
        <v>2425</v>
      </c>
      <c r="D81" s="162">
        <v>1958.56</v>
      </c>
      <c r="E81" s="162">
        <v>2966</v>
      </c>
      <c r="F81" s="162">
        <v>48814.95</v>
      </c>
      <c r="G81" s="162">
        <v>9508</v>
      </c>
      <c r="H81" s="146">
        <v>0.77</v>
      </c>
      <c r="I81" s="146">
        <v>6.5</v>
      </c>
      <c r="J81" s="146">
        <f t="shared" si="2"/>
        <v>1.7070000000000001</v>
      </c>
      <c r="K81" s="146">
        <v>2425</v>
      </c>
      <c r="L81" s="146"/>
      <c r="M81" s="146"/>
      <c r="N81" s="146"/>
      <c r="O81" s="146"/>
      <c r="P81" s="146"/>
      <c r="Q81" s="146"/>
      <c r="R81" s="146"/>
      <c r="S81" s="146">
        <v>2375</v>
      </c>
      <c r="T81" s="144">
        <v>1721.9673224043713</v>
      </c>
      <c r="U81" s="146">
        <v>3041.5830601092894</v>
      </c>
      <c r="V81" s="146">
        <v>48302.304426229501</v>
      </c>
      <c r="W81" s="146">
        <v>9635.2131147540986</v>
      </c>
      <c r="X81" s="146">
        <v>0.5</v>
      </c>
      <c r="Y81" s="146">
        <v>5.75</v>
      </c>
      <c r="Z81" s="146">
        <f t="shared" si="4"/>
        <v>145</v>
      </c>
      <c r="AA81" s="146">
        <f t="shared" si="5"/>
        <v>174</v>
      </c>
    </row>
    <row r="82" spans="1:27" ht="38.25" x14ac:dyDescent="0.25">
      <c r="B82" s="148" t="s">
        <v>143</v>
      </c>
      <c r="C82" s="147"/>
      <c r="D82" s="146"/>
      <c r="E82" s="146"/>
      <c r="F82" s="146"/>
      <c r="G82" s="146"/>
      <c r="H82" s="146"/>
      <c r="I82" s="146"/>
      <c r="J82" s="146">
        <f>AVERAGE(J70:J81)</f>
        <v>1.4806666666666668</v>
      </c>
      <c r="K82" s="147"/>
      <c r="L82" s="146"/>
      <c r="M82" s="146"/>
      <c r="N82" s="146"/>
      <c r="O82" s="146"/>
      <c r="P82" s="146"/>
      <c r="Q82" s="146"/>
      <c r="R82" s="167">
        <f>AVERAGE(R70:R81)</f>
        <v>1.4841250000000001</v>
      </c>
      <c r="S82" s="147"/>
      <c r="T82" s="146"/>
      <c r="U82" s="146"/>
      <c r="V82" s="146"/>
      <c r="W82" s="146"/>
      <c r="X82" s="146"/>
      <c r="Y82" s="146"/>
      <c r="Z82" s="146">
        <f>AVERAGE(Z70:Z81)</f>
        <v>145</v>
      </c>
      <c r="AA82" s="146">
        <f t="shared" si="5"/>
        <v>174</v>
      </c>
    </row>
    <row r="83" spans="1:27" x14ac:dyDescent="0.25">
      <c r="B83" s="166"/>
      <c r="C83" s="165"/>
    </row>
    <row r="84" spans="1:27" ht="18" x14ac:dyDescent="0.25">
      <c r="A84" s="158"/>
      <c r="B84" s="161" t="s">
        <v>175</v>
      </c>
      <c r="C84" s="160"/>
      <c r="D84" s="159" t="s">
        <v>349</v>
      </c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</row>
    <row r="85" spans="1:27" x14ac:dyDescent="0.25">
      <c r="B85" s="156" t="s">
        <v>174</v>
      </c>
      <c r="C85" s="466" t="s">
        <v>173</v>
      </c>
      <c r="D85" s="466"/>
      <c r="E85" s="466"/>
      <c r="F85" s="466"/>
      <c r="G85" s="466"/>
      <c r="H85" s="466"/>
      <c r="I85" s="466"/>
      <c r="J85" s="466"/>
      <c r="K85" s="466" t="s">
        <v>172</v>
      </c>
      <c r="L85" s="466"/>
      <c r="M85" s="466"/>
      <c r="N85" s="466"/>
      <c r="O85" s="466"/>
      <c r="P85" s="466"/>
      <c r="Q85" s="466"/>
      <c r="R85" s="466"/>
      <c r="S85" s="466" t="s">
        <v>171</v>
      </c>
      <c r="T85" s="466"/>
      <c r="U85" s="466"/>
      <c r="V85" s="466"/>
      <c r="W85" s="466"/>
      <c r="X85" s="466"/>
      <c r="Y85" s="466"/>
      <c r="Z85" s="466"/>
    </row>
    <row r="86" spans="1:27" ht="38.25" x14ac:dyDescent="0.25">
      <c r="B86" s="151"/>
      <c r="C86" s="154" t="s">
        <v>170</v>
      </c>
      <c r="D86" s="154" t="s">
        <v>169</v>
      </c>
      <c r="E86" s="154" t="s">
        <v>168</v>
      </c>
      <c r="F86" s="154"/>
      <c r="G86" s="154" t="s">
        <v>167</v>
      </c>
      <c r="H86" s="155" t="s">
        <v>166</v>
      </c>
      <c r="I86" s="154" t="s">
        <v>165</v>
      </c>
      <c r="J86" s="153" t="s">
        <v>164</v>
      </c>
      <c r="K86" s="154" t="s">
        <v>170</v>
      </c>
      <c r="L86" s="154" t="s">
        <v>169</v>
      </c>
      <c r="M86" s="154" t="s">
        <v>168</v>
      </c>
      <c r="N86" s="154"/>
      <c r="O86" s="154" t="s">
        <v>167</v>
      </c>
      <c r="P86" s="155" t="s">
        <v>166</v>
      </c>
      <c r="Q86" s="154" t="s">
        <v>165</v>
      </c>
      <c r="R86" s="153" t="s">
        <v>164</v>
      </c>
      <c r="S86" s="154" t="s">
        <v>170</v>
      </c>
      <c r="T86" s="154" t="s">
        <v>169</v>
      </c>
      <c r="U86" s="154" t="s">
        <v>168</v>
      </c>
      <c r="V86" s="154"/>
      <c r="W86" s="154" t="s">
        <v>167</v>
      </c>
      <c r="X86" s="155" t="s">
        <v>166</v>
      </c>
      <c r="Y86" s="154" t="s">
        <v>165</v>
      </c>
      <c r="Z86" s="153" t="s">
        <v>164</v>
      </c>
      <c r="AA86" s="157" t="s">
        <v>346</v>
      </c>
    </row>
    <row r="87" spans="1:27" x14ac:dyDescent="0.25">
      <c r="B87" s="156" t="s">
        <v>163</v>
      </c>
      <c r="C87" s="146" t="s">
        <v>162</v>
      </c>
      <c r="D87" s="154" t="s">
        <v>161</v>
      </c>
      <c r="E87" s="154" t="s">
        <v>160</v>
      </c>
      <c r="F87" s="154" t="s">
        <v>159</v>
      </c>
      <c r="G87" s="154" t="s">
        <v>158</v>
      </c>
      <c r="H87" s="155" t="s">
        <v>157</v>
      </c>
      <c r="I87" s="154" t="s">
        <v>59</v>
      </c>
      <c r="J87" s="153" t="s">
        <v>156</v>
      </c>
      <c r="K87" s="146" t="s">
        <v>162</v>
      </c>
      <c r="L87" s="154" t="s">
        <v>161</v>
      </c>
      <c r="M87" s="154" t="s">
        <v>160</v>
      </c>
      <c r="N87" s="154" t="s">
        <v>159</v>
      </c>
      <c r="O87" s="154" t="s">
        <v>158</v>
      </c>
      <c r="P87" s="155" t="s">
        <v>157</v>
      </c>
      <c r="Q87" s="154" t="s">
        <v>59</v>
      </c>
      <c r="R87" s="153" t="s">
        <v>156</v>
      </c>
      <c r="S87" s="146" t="s">
        <v>162</v>
      </c>
      <c r="T87" s="154" t="s">
        <v>161</v>
      </c>
      <c r="U87" s="154" t="s">
        <v>160</v>
      </c>
      <c r="V87" s="154" t="s">
        <v>159</v>
      </c>
      <c r="W87" s="154" t="s">
        <v>158</v>
      </c>
      <c r="X87" s="155" t="s">
        <v>157</v>
      </c>
      <c r="Y87" s="154" t="s">
        <v>59</v>
      </c>
      <c r="Z87" s="153" t="s">
        <v>156</v>
      </c>
      <c r="AA87" s="153" t="s">
        <v>156</v>
      </c>
    </row>
    <row r="88" spans="1:27" x14ac:dyDescent="0.25">
      <c r="B88" s="152" t="s">
        <v>345</v>
      </c>
      <c r="C88" s="146">
        <v>2425</v>
      </c>
      <c r="D88" s="146">
        <v>1360.47</v>
      </c>
      <c r="E88" s="146">
        <v>2902.2</v>
      </c>
      <c r="F88" s="146">
        <v>46769.1</v>
      </c>
      <c r="G88" s="162">
        <v>9501.59</v>
      </c>
      <c r="H88" s="146">
        <v>0.63</v>
      </c>
      <c r="I88" s="146">
        <v>6.5</v>
      </c>
      <c r="J88" s="146">
        <f t="shared" ref="J88:J99" si="6">ROUND(((C88-H88*(G88/1000))*((D88/1000)/E88)*100/(100-I88)),3)</f>
        <v>1.2130000000000001</v>
      </c>
      <c r="K88" s="146">
        <v>2425</v>
      </c>
      <c r="L88" s="146">
        <v>1734.16</v>
      </c>
      <c r="M88" s="162">
        <v>2907</v>
      </c>
      <c r="N88" s="162">
        <v>48503.79</v>
      </c>
      <c r="O88" s="146">
        <v>9510</v>
      </c>
      <c r="P88" s="146">
        <v>1</v>
      </c>
      <c r="Q88" s="146">
        <v>6.5</v>
      </c>
      <c r="R88" s="146">
        <f t="shared" ref="R88:R95" si="7">ROUND(((K88-P88*(O88/1000))*((L88/1000)/M88)*100/(100-Q88)),3)</f>
        <v>1.5409999999999999</v>
      </c>
      <c r="S88" s="146">
        <v>2375</v>
      </c>
      <c r="T88" s="146">
        <v>1721.9673224043713</v>
      </c>
      <c r="U88" s="146">
        <v>3041.5830601092894</v>
      </c>
      <c r="V88" s="146">
        <v>48302.304426229501</v>
      </c>
      <c r="W88" s="146">
        <v>9635.2131147540986</v>
      </c>
      <c r="X88" s="146">
        <v>0.5</v>
      </c>
      <c r="Y88" s="146">
        <v>5.75</v>
      </c>
      <c r="Z88" s="146">
        <f t="shared" ref="Z88:Z99" si="8">ROUND(((S88-X88*W88/1000)*((T88/1000)/U88)+(X88*V88/10^6))*100/(100-Y88),2)*100</f>
        <v>145</v>
      </c>
      <c r="AA88" s="146">
        <f t="shared" ref="AA88:AA100" si="9">Z88*1.2</f>
        <v>174</v>
      </c>
    </row>
    <row r="89" spans="1:27" x14ac:dyDescent="0.25">
      <c r="B89" s="152" t="s">
        <v>344</v>
      </c>
      <c r="C89" s="146">
        <v>2425</v>
      </c>
      <c r="D89" s="146">
        <v>1836.1</v>
      </c>
      <c r="E89" s="146">
        <v>3003.7</v>
      </c>
      <c r="F89" s="146">
        <v>45879.09</v>
      </c>
      <c r="G89" s="162">
        <v>9506.48</v>
      </c>
      <c r="H89" s="146">
        <v>0.63</v>
      </c>
      <c r="I89" s="146">
        <v>6.5</v>
      </c>
      <c r="J89" s="146">
        <f t="shared" si="6"/>
        <v>1.581</v>
      </c>
      <c r="K89" s="146">
        <v>2425</v>
      </c>
      <c r="L89" s="146">
        <v>1714.06</v>
      </c>
      <c r="M89" s="162">
        <v>3078</v>
      </c>
      <c r="N89" s="162">
        <v>48538.92</v>
      </c>
      <c r="O89" s="146">
        <v>9509</v>
      </c>
      <c r="P89" s="146">
        <v>1</v>
      </c>
      <c r="Q89" s="146">
        <v>6.5</v>
      </c>
      <c r="R89" s="146">
        <f t="shared" si="7"/>
        <v>1.4390000000000001</v>
      </c>
      <c r="S89" s="146">
        <v>2375</v>
      </c>
      <c r="T89" s="146">
        <v>1721.9673224043713</v>
      </c>
      <c r="U89" s="146">
        <v>3041.5830601092894</v>
      </c>
      <c r="V89" s="146">
        <v>48302.304426229501</v>
      </c>
      <c r="W89" s="146">
        <v>9635.2131147540986</v>
      </c>
      <c r="X89" s="146">
        <v>0.5</v>
      </c>
      <c r="Y89" s="146">
        <v>5.75</v>
      </c>
      <c r="Z89" s="146">
        <f t="shared" si="8"/>
        <v>145</v>
      </c>
      <c r="AA89" s="146">
        <f t="shared" si="9"/>
        <v>174</v>
      </c>
    </row>
    <row r="90" spans="1:27" x14ac:dyDescent="0.25">
      <c r="B90" s="152" t="s">
        <v>343</v>
      </c>
      <c r="C90" s="146">
        <v>2425</v>
      </c>
      <c r="D90" s="146">
        <v>1926.02</v>
      </c>
      <c r="E90" s="146">
        <v>2981.1</v>
      </c>
      <c r="F90" s="146">
        <v>46348.67</v>
      </c>
      <c r="G90" s="162">
        <v>9507</v>
      </c>
      <c r="H90" s="146">
        <v>0.63</v>
      </c>
      <c r="I90" s="146">
        <v>6.5</v>
      </c>
      <c r="J90" s="146">
        <f t="shared" si="6"/>
        <v>1.6719999999999999</v>
      </c>
      <c r="K90" s="146">
        <v>2425</v>
      </c>
      <c r="L90" s="146">
        <v>1801.15</v>
      </c>
      <c r="M90" s="162">
        <v>3181</v>
      </c>
      <c r="N90" s="162">
        <v>48946.92</v>
      </c>
      <c r="O90" s="146">
        <v>9504</v>
      </c>
      <c r="P90" s="146">
        <v>1</v>
      </c>
      <c r="Q90" s="146">
        <v>6.5</v>
      </c>
      <c r="R90" s="146">
        <f t="shared" si="7"/>
        <v>1.4630000000000001</v>
      </c>
      <c r="S90" s="146">
        <v>2375</v>
      </c>
      <c r="T90" s="146">
        <v>1721.9673224043713</v>
      </c>
      <c r="U90" s="146">
        <v>3041.5830601092894</v>
      </c>
      <c r="V90" s="146">
        <v>48302.304426229501</v>
      </c>
      <c r="W90" s="146">
        <v>9635.2131147540986</v>
      </c>
      <c r="X90" s="146">
        <v>0.5</v>
      </c>
      <c r="Y90" s="146">
        <v>5.75</v>
      </c>
      <c r="Z90" s="146">
        <f t="shared" si="8"/>
        <v>145</v>
      </c>
      <c r="AA90" s="146">
        <f t="shared" si="9"/>
        <v>174</v>
      </c>
    </row>
    <row r="91" spans="1:27" x14ac:dyDescent="0.25">
      <c r="B91" s="152" t="s">
        <v>342</v>
      </c>
      <c r="C91" s="146">
        <v>2425</v>
      </c>
      <c r="D91" s="146">
        <v>2023.17</v>
      </c>
      <c r="E91" s="146">
        <v>2941.9</v>
      </c>
      <c r="F91" s="146">
        <v>46348.74</v>
      </c>
      <c r="G91" s="162">
        <v>9507.9699999999993</v>
      </c>
      <c r="H91" s="146">
        <v>0.63</v>
      </c>
      <c r="I91" s="146">
        <v>6.5</v>
      </c>
      <c r="J91" s="146">
        <f t="shared" si="6"/>
        <v>1.7789999999999999</v>
      </c>
      <c r="K91" s="146">
        <v>2425</v>
      </c>
      <c r="L91" s="146">
        <v>1842.52</v>
      </c>
      <c r="M91" s="162">
        <v>2959</v>
      </c>
      <c r="N91" s="162">
        <v>48215.94</v>
      </c>
      <c r="O91" s="146">
        <v>9764</v>
      </c>
      <c r="P91" s="146">
        <v>1</v>
      </c>
      <c r="Q91" s="146">
        <v>6.5</v>
      </c>
      <c r="R91" s="146">
        <f t="shared" si="7"/>
        <v>1.6080000000000001</v>
      </c>
      <c r="S91" s="146">
        <v>2375</v>
      </c>
      <c r="T91" s="146">
        <v>1721.9673224043713</v>
      </c>
      <c r="U91" s="146">
        <v>3041.5830601092894</v>
      </c>
      <c r="V91" s="146">
        <v>48302.304426229501</v>
      </c>
      <c r="W91" s="146">
        <v>9635.2131147540986</v>
      </c>
      <c r="X91" s="146">
        <v>0.5</v>
      </c>
      <c r="Y91" s="146">
        <v>5.75</v>
      </c>
      <c r="Z91" s="146">
        <f t="shared" si="8"/>
        <v>145</v>
      </c>
      <c r="AA91" s="146">
        <f t="shared" si="9"/>
        <v>174</v>
      </c>
    </row>
    <row r="92" spans="1:27" x14ac:dyDescent="0.25">
      <c r="B92" s="152" t="s">
        <v>341</v>
      </c>
      <c r="C92" s="146">
        <v>2425</v>
      </c>
      <c r="D92" s="146">
        <v>1975.4</v>
      </c>
      <c r="E92" s="146">
        <v>3051.2</v>
      </c>
      <c r="F92" s="146">
        <v>46597.18</v>
      </c>
      <c r="G92" s="162">
        <v>9506.18</v>
      </c>
      <c r="H92" s="146">
        <v>0.63</v>
      </c>
      <c r="I92" s="146">
        <v>6.5</v>
      </c>
      <c r="J92" s="146">
        <f t="shared" si="6"/>
        <v>1.675</v>
      </c>
      <c r="K92" s="146">
        <v>2425</v>
      </c>
      <c r="L92" s="146">
        <v>1675.44</v>
      </c>
      <c r="M92" s="162">
        <v>3051.7</v>
      </c>
      <c r="N92" s="162">
        <v>47883.45</v>
      </c>
      <c r="O92" s="146">
        <v>9761</v>
      </c>
      <c r="P92" s="146">
        <v>1</v>
      </c>
      <c r="Q92" s="146">
        <v>6.5</v>
      </c>
      <c r="R92" s="146">
        <f t="shared" si="7"/>
        <v>1.4179999999999999</v>
      </c>
      <c r="S92" s="146">
        <v>2375</v>
      </c>
      <c r="T92" s="146">
        <v>1721.9673224043713</v>
      </c>
      <c r="U92" s="146">
        <v>3041.5830601092894</v>
      </c>
      <c r="V92" s="146">
        <v>48302.304426229501</v>
      </c>
      <c r="W92" s="146">
        <v>9635.2131147540986</v>
      </c>
      <c r="X92" s="146">
        <v>0.5</v>
      </c>
      <c r="Y92" s="146">
        <v>5.75</v>
      </c>
      <c r="Z92" s="146">
        <f t="shared" si="8"/>
        <v>145</v>
      </c>
      <c r="AA92" s="146">
        <f t="shared" si="9"/>
        <v>174</v>
      </c>
    </row>
    <row r="93" spans="1:27" x14ac:dyDescent="0.25">
      <c r="B93" s="152" t="s">
        <v>340</v>
      </c>
      <c r="C93" s="146">
        <v>2425</v>
      </c>
      <c r="D93" s="146">
        <v>1712.17</v>
      </c>
      <c r="E93" s="146">
        <v>2910.7</v>
      </c>
      <c r="F93" s="146">
        <v>48042.12</v>
      </c>
      <c r="G93" s="162">
        <v>9504.6</v>
      </c>
      <c r="H93" s="146">
        <v>0.63</v>
      </c>
      <c r="I93" s="146">
        <v>6.5</v>
      </c>
      <c r="J93" s="146">
        <f t="shared" si="6"/>
        <v>1.522</v>
      </c>
      <c r="K93" s="146">
        <v>2425</v>
      </c>
      <c r="L93" s="146">
        <v>1563.11</v>
      </c>
      <c r="M93" s="162">
        <v>3074</v>
      </c>
      <c r="N93" s="162">
        <v>47733.760000000002</v>
      </c>
      <c r="O93" s="146">
        <v>9759</v>
      </c>
      <c r="P93" s="146">
        <v>1</v>
      </c>
      <c r="Q93" s="146">
        <v>6.5</v>
      </c>
      <c r="R93" s="146">
        <f t="shared" si="7"/>
        <v>1.3140000000000001</v>
      </c>
      <c r="S93" s="146">
        <v>2375</v>
      </c>
      <c r="T93" s="146">
        <v>1721.9673224043713</v>
      </c>
      <c r="U93" s="146">
        <v>3041.5830601092894</v>
      </c>
      <c r="V93" s="146">
        <v>48302.304426229501</v>
      </c>
      <c r="W93" s="146">
        <v>9635.2131147540986</v>
      </c>
      <c r="X93" s="146">
        <v>0.5</v>
      </c>
      <c r="Y93" s="146">
        <v>5.75</v>
      </c>
      <c r="Z93" s="146">
        <f t="shared" si="8"/>
        <v>145</v>
      </c>
      <c r="AA93" s="146">
        <f t="shared" si="9"/>
        <v>174</v>
      </c>
    </row>
    <row r="94" spans="1:27" x14ac:dyDescent="0.25">
      <c r="B94" s="152" t="s">
        <v>339</v>
      </c>
      <c r="C94" s="146">
        <v>2425</v>
      </c>
      <c r="D94" s="146">
        <v>1133.2</v>
      </c>
      <c r="E94" s="146">
        <v>2915.8</v>
      </c>
      <c r="F94" s="146">
        <v>47900.75</v>
      </c>
      <c r="G94" s="162">
        <v>9505.7999999999993</v>
      </c>
      <c r="H94" s="146">
        <v>0.63</v>
      </c>
      <c r="I94" s="146">
        <v>6.5</v>
      </c>
      <c r="J94" s="146">
        <f t="shared" si="6"/>
        <v>1.0049999999999999</v>
      </c>
      <c r="K94" s="146">
        <v>2425</v>
      </c>
      <c r="L94" s="146">
        <v>1907.55</v>
      </c>
      <c r="M94" s="162">
        <v>3281</v>
      </c>
      <c r="N94" s="162">
        <v>46137.5</v>
      </c>
      <c r="O94" s="146">
        <v>9879</v>
      </c>
      <c r="P94" s="146">
        <v>1</v>
      </c>
      <c r="Q94" s="146">
        <v>6.5</v>
      </c>
      <c r="R94" s="146">
        <f t="shared" si="7"/>
        <v>1.502</v>
      </c>
      <c r="S94" s="146">
        <v>2375</v>
      </c>
      <c r="T94" s="146">
        <v>1721.9673224043713</v>
      </c>
      <c r="U94" s="146">
        <v>3041.5830601092894</v>
      </c>
      <c r="V94" s="146">
        <v>48302.304426229501</v>
      </c>
      <c r="W94" s="146">
        <v>9635.2131147540986</v>
      </c>
      <c r="X94" s="146">
        <v>0.5</v>
      </c>
      <c r="Y94" s="146">
        <v>5.75</v>
      </c>
      <c r="Z94" s="146">
        <f t="shared" si="8"/>
        <v>145</v>
      </c>
      <c r="AA94" s="146">
        <f t="shared" si="9"/>
        <v>174</v>
      </c>
    </row>
    <row r="95" spans="1:27" x14ac:dyDescent="0.25">
      <c r="B95" s="152" t="s">
        <v>338</v>
      </c>
      <c r="C95" s="146">
        <v>2425</v>
      </c>
      <c r="D95" s="146">
        <v>1127.1300000000001</v>
      </c>
      <c r="E95" s="146">
        <v>3079.9</v>
      </c>
      <c r="F95" s="146">
        <v>48288.57</v>
      </c>
      <c r="G95" s="162">
        <v>9504.4</v>
      </c>
      <c r="H95" s="146">
        <v>0.63</v>
      </c>
      <c r="I95" s="146">
        <v>6.5</v>
      </c>
      <c r="J95" s="146">
        <f t="shared" si="6"/>
        <v>0.94699999999999995</v>
      </c>
      <c r="K95" s="146">
        <v>2425</v>
      </c>
      <c r="L95" s="146">
        <v>1911.39</v>
      </c>
      <c r="M95" s="162">
        <v>3108.5</v>
      </c>
      <c r="N95" s="162">
        <v>46641.51</v>
      </c>
      <c r="O95" s="146">
        <v>9879</v>
      </c>
      <c r="P95" s="146">
        <v>1</v>
      </c>
      <c r="Q95" s="146">
        <v>6.5</v>
      </c>
      <c r="R95" s="146">
        <f t="shared" si="7"/>
        <v>1.5880000000000001</v>
      </c>
      <c r="S95" s="146">
        <v>2375</v>
      </c>
      <c r="T95" s="146">
        <v>1721.9673224043713</v>
      </c>
      <c r="U95" s="146">
        <v>3041.5830601092894</v>
      </c>
      <c r="V95" s="146">
        <v>48302.304426229501</v>
      </c>
      <c r="W95" s="146">
        <v>9635.2131147540986</v>
      </c>
      <c r="X95" s="146">
        <v>0.5</v>
      </c>
      <c r="Y95" s="146">
        <v>5.75</v>
      </c>
      <c r="Z95" s="146">
        <f t="shared" si="8"/>
        <v>145</v>
      </c>
      <c r="AA95" s="146">
        <f t="shared" si="9"/>
        <v>174</v>
      </c>
    </row>
    <row r="96" spans="1:27" x14ac:dyDescent="0.25">
      <c r="B96" s="152" t="s">
        <v>337</v>
      </c>
      <c r="C96" s="146">
        <v>2425</v>
      </c>
      <c r="D96" s="146">
        <v>1838.64</v>
      </c>
      <c r="E96" s="146">
        <v>3167</v>
      </c>
      <c r="F96" s="146">
        <v>48600.92</v>
      </c>
      <c r="G96" s="162">
        <v>9501.7000000000007</v>
      </c>
      <c r="H96" s="146">
        <v>0.63</v>
      </c>
      <c r="I96" s="146">
        <v>6.5</v>
      </c>
      <c r="J96" s="146">
        <f t="shared" si="6"/>
        <v>1.502</v>
      </c>
      <c r="K96" s="146">
        <v>2425</v>
      </c>
      <c r="M96" s="146"/>
      <c r="N96" s="146"/>
      <c r="O96" s="146"/>
      <c r="P96" s="146"/>
      <c r="Q96" s="146"/>
      <c r="R96" s="146"/>
      <c r="S96" s="146">
        <v>2375</v>
      </c>
      <c r="T96" s="146">
        <v>1721.9673224043713</v>
      </c>
      <c r="U96" s="146">
        <v>3041.5830601092894</v>
      </c>
      <c r="V96" s="146">
        <v>48302.304426229501</v>
      </c>
      <c r="W96" s="146">
        <v>9635.2131147540986</v>
      </c>
      <c r="X96" s="146">
        <v>0.5</v>
      </c>
      <c r="Y96" s="146">
        <v>5.75</v>
      </c>
      <c r="Z96" s="146">
        <f t="shared" si="8"/>
        <v>145</v>
      </c>
      <c r="AA96" s="146">
        <f t="shared" si="9"/>
        <v>174</v>
      </c>
    </row>
    <row r="97" spans="1:28" x14ac:dyDescent="0.25">
      <c r="B97" s="152" t="s">
        <v>336</v>
      </c>
      <c r="C97" s="146">
        <v>2425</v>
      </c>
      <c r="D97" s="146">
        <v>1946.61</v>
      </c>
      <c r="E97" s="146">
        <v>3210</v>
      </c>
      <c r="F97" s="146">
        <v>48136.65</v>
      </c>
      <c r="G97" s="162">
        <v>9503.6</v>
      </c>
      <c r="H97" s="146">
        <v>0.63</v>
      </c>
      <c r="I97" s="146">
        <v>6.5</v>
      </c>
      <c r="J97" s="146">
        <f t="shared" si="6"/>
        <v>1.569</v>
      </c>
      <c r="K97" s="146">
        <v>2425</v>
      </c>
      <c r="L97" s="146"/>
      <c r="M97" s="146"/>
      <c r="N97" s="146"/>
      <c r="O97" s="146"/>
      <c r="P97" s="146"/>
      <c r="Q97" s="146"/>
      <c r="R97" s="146"/>
      <c r="S97" s="146">
        <v>2375</v>
      </c>
      <c r="T97" s="146">
        <v>1721.9673224043713</v>
      </c>
      <c r="U97" s="146">
        <v>3041.5830601092894</v>
      </c>
      <c r="V97" s="146">
        <v>48302.304426229501</v>
      </c>
      <c r="W97" s="146">
        <v>9635.2131147540986</v>
      </c>
      <c r="X97" s="146">
        <v>0.5</v>
      </c>
      <c r="Y97" s="146">
        <v>5.75</v>
      </c>
      <c r="Z97" s="146">
        <f t="shared" si="8"/>
        <v>145</v>
      </c>
      <c r="AA97" s="146">
        <f t="shared" si="9"/>
        <v>174</v>
      </c>
    </row>
    <row r="98" spans="1:28" x14ac:dyDescent="0.25">
      <c r="B98" s="152" t="s">
        <v>335</v>
      </c>
      <c r="C98" s="146">
        <v>2425</v>
      </c>
      <c r="D98" s="146">
        <v>1989.05</v>
      </c>
      <c r="E98" s="146">
        <v>3207</v>
      </c>
      <c r="F98" s="146">
        <v>47890.48</v>
      </c>
      <c r="G98" s="162">
        <v>9506</v>
      </c>
      <c r="H98" s="146">
        <v>0.63</v>
      </c>
      <c r="I98" s="146">
        <v>6.5</v>
      </c>
      <c r="J98" s="146">
        <f t="shared" si="6"/>
        <v>1.605</v>
      </c>
      <c r="K98" s="146">
        <v>2425</v>
      </c>
      <c r="L98" s="146"/>
      <c r="M98" s="146"/>
      <c r="N98" s="146"/>
      <c r="O98" s="146"/>
      <c r="P98" s="146"/>
      <c r="Q98" s="146"/>
      <c r="R98" s="146"/>
      <c r="S98" s="146">
        <v>2375</v>
      </c>
      <c r="T98" s="146">
        <v>1721.9673224043713</v>
      </c>
      <c r="U98" s="146">
        <v>3041.5830601092894</v>
      </c>
      <c r="V98" s="146">
        <v>48302.304426229501</v>
      </c>
      <c r="W98" s="146">
        <v>9635.2131147540986</v>
      </c>
      <c r="X98" s="146">
        <v>0.5</v>
      </c>
      <c r="Y98" s="146">
        <v>5.75</v>
      </c>
      <c r="Z98" s="146">
        <f t="shared" si="8"/>
        <v>145</v>
      </c>
      <c r="AA98" s="146">
        <f t="shared" si="9"/>
        <v>174</v>
      </c>
    </row>
    <row r="99" spans="1:28" x14ac:dyDescent="0.25">
      <c r="B99" s="151">
        <v>12</v>
      </c>
      <c r="C99" s="146">
        <v>2425</v>
      </c>
      <c r="D99" s="146">
        <v>1958.56</v>
      </c>
      <c r="E99" s="146">
        <v>2966</v>
      </c>
      <c r="F99" s="146">
        <v>48814.95</v>
      </c>
      <c r="G99" s="162">
        <v>9508</v>
      </c>
      <c r="H99" s="146">
        <v>0.63</v>
      </c>
      <c r="I99" s="146">
        <v>6.5</v>
      </c>
      <c r="J99" s="146">
        <f t="shared" si="6"/>
        <v>1.708</v>
      </c>
      <c r="K99" s="146">
        <v>2425</v>
      </c>
      <c r="L99" s="146"/>
      <c r="M99" s="146"/>
      <c r="N99" s="146"/>
      <c r="O99" s="146"/>
      <c r="P99" s="146"/>
      <c r="Q99" s="146"/>
      <c r="R99" s="146"/>
      <c r="S99" s="146">
        <v>2375</v>
      </c>
      <c r="T99" s="146">
        <v>1721.9673224043713</v>
      </c>
      <c r="U99" s="146">
        <v>3041.5830601092894</v>
      </c>
      <c r="V99" s="146">
        <v>48302.304426229501</v>
      </c>
      <c r="W99" s="146">
        <v>9635.2131147540986</v>
      </c>
      <c r="X99" s="146">
        <v>0.5</v>
      </c>
      <c r="Y99" s="146">
        <v>5.75</v>
      </c>
      <c r="Z99" s="146">
        <f t="shared" si="8"/>
        <v>145</v>
      </c>
      <c r="AA99" s="146">
        <f t="shared" si="9"/>
        <v>174</v>
      </c>
    </row>
    <row r="100" spans="1:28" ht="38.25" x14ac:dyDescent="0.25">
      <c r="B100" s="148" t="s">
        <v>143</v>
      </c>
      <c r="C100" s="147"/>
      <c r="D100" s="146"/>
      <c r="E100" s="146"/>
      <c r="F100" s="146"/>
      <c r="G100" s="146"/>
      <c r="H100" s="146"/>
      <c r="I100" s="146"/>
      <c r="J100" s="146"/>
      <c r="K100" s="147"/>
      <c r="L100" s="146"/>
      <c r="M100" s="146"/>
      <c r="N100" s="146"/>
      <c r="O100" s="146"/>
      <c r="P100" s="146"/>
      <c r="Q100" s="146"/>
      <c r="R100" s="167">
        <f>AVERAGE(R88:R99)</f>
        <v>1.4841250000000001</v>
      </c>
      <c r="S100" s="147"/>
      <c r="T100" s="146"/>
      <c r="U100" s="146"/>
      <c r="V100" s="146"/>
      <c r="W100" s="146"/>
      <c r="X100" s="146"/>
      <c r="Y100" s="146"/>
      <c r="Z100" s="146">
        <f>AVERAGE(Z88:Z99)</f>
        <v>145</v>
      </c>
      <c r="AA100" s="146">
        <f t="shared" si="9"/>
        <v>174</v>
      </c>
    </row>
    <row r="102" spans="1:28" ht="18" x14ac:dyDescent="0.25">
      <c r="A102" s="158"/>
      <c r="B102" s="161" t="s">
        <v>175</v>
      </c>
      <c r="C102" s="160"/>
      <c r="D102" s="159" t="s">
        <v>327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</row>
    <row r="103" spans="1:28" x14ac:dyDescent="0.25">
      <c r="B103" s="156" t="s">
        <v>174</v>
      </c>
      <c r="C103" s="466" t="s">
        <v>173</v>
      </c>
      <c r="D103" s="466"/>
      <c r="E103" s="466"/>
      <c r="F103" s="466"/>
      <c r="G103" s="466"/>
      <c r="H103" s="466"/>
      <c r="I103" s="466"/>
      <c r="J103" s="466"/>
      <c r="K103" s="466" t="s">
        <v>172</v>
      </c>
      <c r="L103" s="466"/>
      <c r="M103" s="466"/>
      <c r="N103" s="466"/>
      <c r="O103" s="466"/>
      <c r="P103" s="466"/>
      <c r="Q103" s="466"/>
      <c r="R103" s="466"/>
      <c r="S103" s="466" t="s">
        <v>171</v>
      </c>
      <c r="T103" s="466"/>
      <c r="U103" s="466"/>
      <c r="V103" s="466"/>
      <c r="W103" s="466"/>
      <c r="X103" s="466"/>
      <c r="Y103" s="466"/>
      <c r="Z103" s="466"/>
    </row>
    <row r="104" spans="1:28" ht="43.5" customHeight="1" x14ac:dyDescent="0.25">
      <c r="B104" s="151"/>
      <c r="C104" s="154" t="s">
        <v>170</v>
      </c>
      <c r="D104" s="154" t="s">
        <v>169</v>
      </c>
      <c r="E104" s="154" t="s">
        <v>168</v>
      </c>
      <c r="F104" s="154"/>
      <c r="G104" s="154" t="s">
        <v>167</v>
      </c>
      <c r="H104" s="155" t="s">
        <v>166</v>
      </c>
      <c r="I104" s="154" t="s">
        <v>165</v>
      </c>
      <c r="J104" s="153" t="s">
        <v>164</v>
      </c>
      <c r="K104" s="154" t="s">
        <v>170</v>
      </c>
      <c r="L104" s="154" t="s">
        <v>169</v>
      </c>
      <c r="M104" s="154" t="s">
        <v>168</v>
      </c>
      <c r="N104" s="154"/>
      <c r="O104" s="154" t="s">
        <v>167</v>
      </c>
      <c r="P104" s="155" t="s">
        <v>166</v>
      </c>
      <c r="Q104" s="154" t="s">
        <v>165</v>
      </c>
      <c r="R104" s="153" t="s">
        <v>164</v>
      </c>
      <c r="S104" s="154" t="s">
        <v>170</v>
      </c>
      <c r="T104" s="154" t="s">
        <v>169</v>
      </c>
      <c r="U104" s="154" t="s">
        <v>168</v>
      </c>
      <c r="V104" s="154"/>
      <c r="W104" s="154" t="s">
        <v>167</v>
      </c>
      <c r="X104" s="155" t="s">
        <v>166</v>
      </c>
      <c r="Y104" s="154" t="s">
        <v>165</v>
      </c>
      <c r="Z104" s="157" t="s">
        <v>348</v>
      </c>
      <c r="AA104" s="157" t="s">
        <v>346</v>
      </c>
    </row>
    <row r="105" spans="1:28" x14ac:dyDescent="0.25">
      <c r="B105" s="156" t="s">
        <v>163</v>
      </c>
      <c r="C105" s="146" t="s">
        <v>162</v>
      </c>
      <c r="D105" s="154" t="s">
        <v>161</v>
      </c>
      <c r="E105" s="154" t="s">
        <v>160</v>
      </c>
      <c r="F105" s="154" t="s">
        <v>159</v>
      </c>
      <c r="G105" s="154" t="s">
        <v>158</v>
      </c>
      <c r="H105" s="155" t="s">
        <v>157</v>
      </c>
      <c r="I105" s="154" t="s">
        <v>59</v>
      </c>
      <c r="J105" s="153" t="s">
        <v>156</v>
      </c>
      <c r="K105" s="146" t="s">
        <v>162</v>
      </c>
      <c r="L105" s="154" t="s">
        <v>161</v>
      </c>
      <c r="M105" s="154" t="s">
        <v>160</v>
      </c>
      <c r="N105" s="154" t="s">
        <v>159</v>
      </c>
      <c r="O105" s="154" t="s">
        <v>158</v>
      </c>
      <c r="P105" s="155" t="s">
        <v>157</v>
      </c>
      <c r="Q105" s="154" t="s">
        <v>59</v>
      </c>
      <c r="R105" s="153" t="s">
        <v>156</v>
      </c>
      <c r="S105" s="146" t="s">
        <v>162</v>
      </c>
      <c r="T105" s="154" t="s">
        <v>161</v>
      </c>
      <c r="U105" s="154" t="s">
        <v>160</v>
      </c>
      <c r="V105" s="154" t="s">
        <v>159</v>
      </c>
      <c r="W105" s="154" t="s">
        <v>158</v>
      </c>
      <c r="X105" s="155" t="s">
        <v>157</v>
      </c>
      <c r="Y105" s="154" t="s">
        <v>59</v>
      </c>
      <c r="Z105" s="153" t="s">
        <v>156</v>
      </c>
      <c r="AA105" s="153" t="s">
        <v>156</v>
      </c>
    </row>
    <row r="106" spans="1:28" x14ac:dyDescent="0.2">
      <c r="B106" s="152" t="s">
        <v>345</v>
      </c>
      <c r="C106" s="146">
        <v>2453.125</v>
      </c>
      <c r="D106" s="146">
        <v>3538.75</v>
      </c>
      <c r="E106" s="164">
        <v>3032</v>
      </c>
      <c r="F106" s="146">
        <v>47779.63</v>
      </c>
      <c r="G106" s="146">
        <v>9570</v>
      </c>
      <c r="H106" s="146">
        <v>0.79</v>
      </c>
      <c r="I106" s="146">
        <v>6.9375</v>
      </c>
      <c r="J106" s="146">
        <f t="shared" ref="J106:J117" si="10">ROUND(((C106-H106*(G106/1000))*((D106/1000)/E106)*100/(100-I106)),3)</f>
        <v>3.0670000000000002</v>
      </c>
      <c r="K106" s="146">
        <v>2453.125</v>
      </c>
      <c r="L106" s="146">
        <v>3607.17</v>
      </c>
      <c r="M106" s="163">
        <v>3111</v>
      </c>
      <c r="N106" s="146">
        <v>49839.06</v>
      </c>
      <c r="O106" s="146">
        <v>9680</v>
      </c>
      <c r="P106" s="146">
        <v>1</v>
      </c>
      <c r="Q106" s="146">
        <v>6.9375</v>
      </c>
      <c r="R106" s="146">
        <f t="shared" ref="R106:R112" si="11">ROUND(((K106-P106*(O106/1000))*((L106/1000)/M106)*100/(100-Q106)),3)</f>
        <v>3.044</v>
      </c>
      <c r="S106" s="146">
        <v>2403.13</v>
      </c>
      <c r="T106" s="146">
        <v>3652.1793442622948</v>
      </c>
      <c r="U106" s="146">
        <v>3158.1748633879783</v>
      </c>
      <c r="V106" s="146">
        <v>49872.627978142067</v>
      </c>
      <c r="W106" s="146">
        <v>9703.7704918032796</v>
      </c>
      <c r="X106" s="146">
        <v>0.5</v>
      </c>
      <c r="Y106" s="146">
        <v>6.47</v>
      </c>
      <c r="Z106" s="146">
        <f t="shared" ref="Z106:Z117" si="12">ROUND(((S106-X106*W106/1000)*((T106/1000)/U106)+(X106*V106/10^6))*100/(100-Y106),2)*100</f>
        <v>299</v>
      </c>
      <c r="AA106" s="146">
        <f t="shared" ref="AA106:AA118" si="13">Z106*1.2</f>
        <v>358.8</v>
      </c>
      <c r="AB106" s="144">
        <f>300.41-Z106</f>
        <v>1.410000000000025</v>
      </c>
    </row>
    <row r="107" spans="1:28" x14ac:dyDescent="0.25">
      <c r="B107" s="152" t="s">
        <v>344</v>
      </c>
      <c r="C107" s="146">
        <v>2453.125</v>
      </c>
      <c r="D107" s="146">
        <v>3415.05</v>
      </c>
      <c r="E107" s="146">
        <v>3121</v>
      </c>
      <c r="F107" s="146">
        <v>47501.26</v>
      </c>
      <c r="G107" s="146">
        <v>9490</v>
      </c>
      <c r="H107" s="146">
        <v>0.79</v>
      </c>
      <c r="I107" s="146">
        <v>6.9375</v>
      </c>
      <c r="J107" s="146">
        <f t="shared" si="10"/>
        <v>2.8759999999999999</v>
      </c>
      <c r="K107" s="146">
        <v>2453.125</v>
      </c>
      <c r="L107" s="146">
        <v>3599.57</v>
      </c>
      <c r="M107" s="146">
        <v>3198</v>
      </c>
      <c r="N107" s="146">
        <v>49839.06</v>
      </c>
      <c r="O107" s="146">
        <v>9690</v>
      </c>
      <c r="P107" s="146">
        <v>1</v>
      </c>
      <c r="Q107" s="146">
        <v>6.9375</v>
      </c>
      <c r="R107" s="146">
        <f t="shared" si="11"/>
        <v>2.9550000000000001</v>
      </c>
      <c r="S107" s="146">
        <v>2403.13</v>
      </c>
      <c r="T107" s="146">
        <f t="shared" ref="T107:T117" si="14">T106</f>
        <v>3652.1793442622948</v>
      </c>
      <c r="U107" s="146">
        <f t="shared" ref="U107:U117" si="15">U106</f>
        <v>3158.1748633879783</v>
      </c>
      <c r="V107" s="146">
        <f t="shared" ref="V107:V117" si="16">V106</f>
        <v>49872.627978142067</v>
      </c>
      <c r="W107" s="146">
        <f t="shared" ref="W107:W117" si="17">W106</f>
        <v>9703.7704918032796</v>
      </c>
      <c r="X107" s="146">
        <v>0.5</v>
      </c>
      <c r="Y107" s="146">
        <v>6.47</v>
      </c>
      <c r="Z107" s="146">
        <f t="shared" si="12"/>
        <v>299</v>
      </c>
      <c r="AA107" s="146">
        <f t="shared" si="13"/>
        <v>358.8</v>
      </c>
    </row>
    <row r="108" spans="1:28" x14ac:dyDescent="0.25">
      <c r="B108" s="152" t="s">
        <v>343</v>
      </c>
      <c r="C108" s="146">
        <v>2453.125</v>
      </c>
      <c r="D108" s="146">
        <v>3886.35</v>
      </c>
      <c r="E108" s="146">
        <v>3090</v>
      </c>
      <c r="F108" s="146">
        <v>47501.26</v>
      </c>
      <c r="G108" s="146">
        <v>9490</v>
      </c>
      <c r="H108" s="146">
        <v>0.79</v>
      </c>
      <c r="I108" s="146">
        <v>6.9375</v>
      </c>
      <c r="J108" s="146">
        <f t="shared" si="10"/>
        <v>3.3050000000000002</v>
      </c>
      <c r="K108" s="146">
        <v>2453.125</v>
      </c>
      <c r="L108" s="146">
        <v>3694.2</v>
      </c>
      <c r="M108" s="146">
        <v>3089</v>
      </c>
      <c r="N108" s="146">
        <v>49839.06</v>
      </c>
      <c r="O108" s="146">
        <v>9667</v>
      </c>
      <c r="P108" s="146">
        <v>1</v>
      </c>
      <c r="Q108" s="146">
        <v>6.9375</v>
      </c>
      <c r="R108" s="146">
        <f t="shared" si="11"/>
        <v>3.14</v>
      </c>
      <c r="S108" s="146">
        <v>2403.13</v>
      </c>
      <c r="T108" s="146">
        <f t="shared" si="14"/>
        <v>3652.1793442622948</v>
      </c>
      <c r="U108" s="146">
        <f t="shared" si="15"/>
        <v>3158.1748633879783</v>
      </c>
      <c r="V108" s="146">
        <f t="shared" si="16"/>
        <v>49872.627978142067</v>
      </c>
      <c r="W108" s="146">
        <f t="shared" si="17"/>
        <v>9703.7704918032796</v>
      </c>
      <c r="X108" s="146">
        <v>0.5</v>
      </c>
      <c r="Y108" s="146">
        <v>6.47</v>
      </c>
      <c r="Z108" s="146">
        <f t="shared" si="12"/>
        <v>299</v>
      </c>
      <c r="AA108" s="146">
        <f t="shared" si="13"/>
        <v>358.8</v>
      </c>
    </row>
    <row r="109" spans="1:28" x14ac:dyDescent="0.25">
      <c r="B109" s="152" t="s">
        <v>342</v>
      </c>
      <c r="C109" s="146">
        <v>2453.125</v>
      </c>
      <c r="D109" s="146">
        <v>3854.9</v>
      </c>
      <c r="E109" s="146">
        <v>3242</v>
      </c>
      <c r="F109" s="146">
        <v>47501.26</v>
      </c>
      <c r="G109" s="146">
        <v>9470</v>
      </c>
      <c r="H109" s="146">
        <v>0.79</v>
      </c>
      <c r="I109" s="146">
        <v>6.9375</v>
      </c>
      <c r="J109" s="146">
        <f t="shared" si="10"/>
        <v>3.125</v>
      </c>
      <c r="K109" s="146">
        <v>2453.125</v>
      </c>
      <c r="L109" s="146">
        <v>3986.39</v>
      </c>
      <c r="M109" s="146">
        <v>3208</v>
      </c>
      <c r="N109" s="146">
        <v>50116.78</v>
      </c>
      <c r="O109" s="146">
        <v>9770</v>
      </c>
      <c r="P109" s="146">
        <v>1</v>
      </c>
      <c r="Q109" s="146">
        <v>6.9375</v>
      </c>
      <c r="R109" s="146">
        <f t="shared" si="11"/>
        <v>3.2629999999999999</v>
      </c>
      <c r="S109" s="146">
        <v>2403.13</v>
      </c>
      <c r="T109" s="146">
        <f t="shared" si="14"/>
        <v>3652.1793442622948</v>
      </c>
      <c r="U109" s="146">
        <f t="shared" si="15"/>
        <v>3158.1748633879783</v>
      </c>
      <c r="V109" s="146">
        <f t="shared" si="16"/>
        <v>49872.627978142067</v>
      </c>
      <c r="W109" s="146">
        <f t="shared" si="17"/>
        <v>9703.7704918032796</v>
      </c>
      <c r="X109" s="146">
        <v>0.5</v>
      </c>
      <c r="Y109" s="146">
        <v>6.47</v>
      </c>
      <c r="Z109" s="146">
        <f t="shared" si="12"/>
        <v>299</v>
      </c>
      <c r="AA109" s="146">
        <f t="shared" si="13"/>
        <v>358.8</v>
      </c>
    </row>
    <row r="110" spans="1:28" x14ac:dyDescent="0.25">
      <c r="B110" s="152" t="s">
        <v>341</v>
      </c>
      <c r="C110" s="146">
        <v>2453.125</v>
      </c>
      <c r="D110" s="146">
        <v>4206.16</v>
      </c>
      <c r="E110" s="146">
        <v>3189</v>
      </c>
      <c r="F110" s="146">
        <v>48294</v>
      </c>
      <c r="G110" s="146">
        <v>9610</v>
      </c>
      <c r="H110" s="146">
        <v>0.79</v>
      </c>
      <c r="I110" s="146">
        <v>6.9375</v>
      </c>
      <c r="J110" s="146">
        <f t="shared" si="10"/>
        <v>3.4660000000000002</v>
      </c>
      <c r="K110" s="146">
        <v>2453.125</v>
      </c>
      <c r="L110" s="146">
        <v>3843.25</v>
      </c>
      <c r="M110" s="146">
        <v>3100</v>
      </c>
      <c r="N110" s="146">
        <v>50116.78</v>
      </c>
      <c r="O110" s="146">
        <v>9730</v>
      </c>
      <c r="P110" s="146">
        <v>1</v>
      </c>
      <c r="Q110" s="146">
        <v>6.9375</v>
      </c>
      <c r="R110" s="146">
        <f t="shared" si="11"/>
        <v>3.2549999999999999</v>
      </c>
      <c r="S110" s="146">
        <v>2403.13</v>
      </c>
      <c r="T110" s="146">
        <f t="shared" si="14"/>
        <v>3652.1793442622948</v>
      </c>
      <c r="U110" s="146">
        <f t="shared" si="15"/>
        <v>3158.1748633879783</v>
      </c>
      <c r="V110" s="146">
        <f t="shared" si="16"/>
        <v>49872.627978142067</v>
      </c>
      <c r="W110" s="146">
        <f t="shared" si="17"/>
        <v>9703.7704918032796</v>
      </c>
      <c r="X110" s="146">
        <v>0.5</v>
      </c>
      <c r="Y110" s="146">
        <v>6.47</v>
      </c>
      <c r="Z110" s="146">
        <f t="shared" si="12"/>
        <v>299</v>
      </c>
      <c r="AA110" s="146">
        <f t="shared" si="13"/>
        <v>358.8</v>
      </c>
    </row>
    <row r="111" spans="1:28" x14ac:dyDescent="0.25">
      <c r="B111" s="152" t="s">
        <v>340</v>
      </c>
      <c r="C111" s="146">
        <v>2453.125</v>
      </c>
      <c r="D111" s="146">
        <v>4241.74</v>
      </c>
      <c r="E111" s="146">
        <v>3086</v>
      </c>
      <c r="F111" s="146">
        <v>48294.8</v>
      </c>
      <c r="G111" s="146">
        <v>9580</v>
      </c>
      <c r="H111" s="146">
        <v>0.79</v>
      </c>
      <c r="I111" s="146">
        <v>6.9375</v>
      </c>
      <c r="J111" s="146">
        <f t="shared" si="10"/>
        <v>3.6120000000000001</v>
      </c>
      <c r="K111" s="146">
        <v>2453.125</v>
      </c>
      <c r="L111" s="146">
        <v>3812.36</v>
      </c>
      <c r="M111" s="146">
        <v>3242</v>
      </c>
      <c r="N111" s="146">
        <v>49469.87</v>
      </c>
      <c r="O111" s="146">
        <v>9690</v>
      </c>
      <c r="P111" s="146">
        <v>1</v>
      </c>
      <c r="Q111" s="146">
        <v>6.9375</v>
      </c>
      <c r="R111" s="146">
        <f t="shared" si="11"/>
        <v>3.0880000000000001</v>
      </c>
      <c r="S111" s="146">
        <v>2403.13</v>
      </c>
      <c r="T111" s="146">
        <f t="shared" si="14"/>
        <v>3652.1793442622948</v>
      </c>
      <c r="U111" s="146">
        <f t="shared" si="15"/>
        <v>3158.1748633879783</v>
      </c>
      <c r="V111" s="146">
        <f t="shared" si="16"/>
        <v>49872.627978142067</v>
      </c>
      <c r="W111" s="146">
        <f t="shared" si="17"/>
        <v>9703.7704918032796</v>
      </c>
      <c r="X111" s="146">
        <v>0.5</v>
      </c>
      <c r="Y111" s="146">
        <v>6.47</v>
      </c>
      <c r="Z111" s="146">
        <f t="shared" si="12"/>
        <v>299</v>
      </c>
      <c r="AA111" s="146">
        <f t="shared" si="13"/>
        <v>358.8</v>
      </c>
    </row>
    <row r="112" spans="1:28" x14ac:dyDescent="0.2">
      <c r="B112" s="152" t="s">
        <v>339</v>
      </c>
      <c r="C112" s="146">
        <v>2453.125</v>
      </c>
      <c r="D112" s="146">
        <v>3726.46</v>
      </c>
      <c r="E112" s="146">
        <v>3095</v>
      </c>
      <c r="F112" s="146">
        <v>48294.8</v>
      </c>
      <c r="G112" s="146">
        <v>9550</v>
      </c>
      <c r="H112" s="146">
        <v>0.79</v>
      </c>
      <c r="I112" s="146">
        <v>6.9375</v>
      </c>
      <c r="J112" s="146">
        <f t="shared" si="10"/>
        <v>3.1640000000000001</v>
      </c>
      <c r="K112" s="146">
        <v>2453.125</v>
      </c>
      <c r="L112" s="163">
        <v>3478.05</v>
      </c>
      <c r="M112" s="146">
        <v>3233</v>
      </c>
      <c r="N112" s="146">
        <v>49469.87</v>
      </c>
      <c r="O112" s="146">
        <v>9790</v>
      </c>
      <c r="P112" s="146">
        <v>1</v>
      </c>
      <c r="Q112" s="146">
        <v>6.9375</v>
      </c>
      <c r="R112" s="146">
        <f t="shared" si="11"/>
        <v>2.8239999999999998</v>
      </c>
      <c r="S112" s="146">
        <v>2403.13</v>
      </c>
      <c r="T112" s="146">
        <f t="shared" si="14"/>
        <v>3652.1793442622948</v>
      </c>
      <c r="U112" s="146">
        <f t="shared" si="15"/>
        <v>3158.1748633879783</v>
      </c>
      <c r="V112" s="146">
        <f t="shared" si="16"/>
        <v>49872.627978142067</v>
      </c>
      <c r="W112" s="146">
        <f t="shared" si="17"/>
        <v>9703.7704918032796</v>
      </c>
      <c r="X112" s="146">
        <v>0.5</v>
      </c>
      <c r="Y112" s="146">
        <v>6.47</v>
      </c>
      <c r="Z112" s="146">
        <f t="shared" si="12"/>
        <v>299</v>
      </c>
      <c r="AA112" s="146">
        <f t="shared" si="13"/>
        <v>358.8</v>
      </c>
    </row>
    <row r="113" spans="1:31" x14ac:dyDescent="0.25">
      <c r="B113" s="152" t="s">
        <v>338</v>
      </c>
      <c r="C113" s="146">
        <v>2453.125</v>
      </c>
      <c r="D113" s="146">
        <v>4012.02</v>
      </c>
      <c r="E113" s="146">
        <v>3483</v>
      </c>
      <c r="F113" s="146">
        <v>49394.09</v>
      </c>
      <c r="G113" s="146">
        <v>9570</v>
      </c>
      <c r="H113" s="146">
        <v>0.79</v>
      </c>
      <c r="I113" s="146">
        <v>6.9375</v>
      </c>
      <c r="J113" s="146">
        <f t="shared" si="10"/>
        <v>3.0270000000000001</v>
      </c>
      <c r="K113" s="146">
        <v>2453.125</v>
      </c>
      <c r="L113" s="146"/>
      <c r="M113" s="146"/>
      <c r="N113" s="146"/>
      <c r="O113" s="146"/>
      <c r="P113" s="146"/>
      <c r="Q113" s="146"/>
      <c r="R113" s="146"/>
      <c r="S113" s="146">
        <v>2403.13</v>
      </c>
      <c r="T113" s="146">
        <f t="shared" si="14"/>
        <v>3652.1793442622948</v>
      </c>
      <c r="U113" s="146">
        <f t="shared" si="15"/>
        <v>3158.1748633879783</v>
      </c>
      <c r="V113" s="146">
        <f t="shared" si="16"/>
        <v>49872.627978142067</v>
      </c>
      <c r="W113" s="146">
        <f t="shared" si="17"/>
        <v>9703.7704918032796</v>
      </c>
      <c r="X113" s="146">
        <v>0.5</v>
      </c>
      <c r="Y113" s="146">
        <v>6.47</v>
      </c>
      <c r="Z113" s="146">
        <f t="shared" si="12"/>
        <v>299</v>
      </c>
      <c r="AA113" s="146">
        <f t="shared" si="13"/>
        <v>358.8</v>
      </c>
    </row>
    <row r="114" spans="1:31" x14ac:dyDescent="0.25">
      <c r="B114" s="152" t="s">
        <v>337</v>
      </c>
      <c r="C114" s="146">
        <v>2453.125</v>
      </c>
      <c r="D114" s="146">
        <v>3970.44</v>
      </c>
      <c r="E114" s="146">
        <v>3635</v>
      </c>
      <c r="F114" s="146">
        <v>47696.35</v>
      </c>
      <c r="G114" s="146">
        <v>9550</v>
      </c>
      <c r="H114" s="146">
        <v>0.79</v>
      </c>
      <c r="I114" s="146">
        <v>6.9375</v>
      </c>
      <c r="J114" s="146">
        <f t="shared" si="10"/>
        <v>2.87</v>
      </c>
      <c r="K114" s="146">
        <v>2453.125</v>
      </c>
      <c r="L114" s="146"/>
      <c r="M114" s="146"/>
      <c r="N114" s="146"/>
      <c r="O114" s="146"/>
      <c r="P114" s="146"/>
      <c r="Q114" s="146"/>
      <c r="R114" s="146"/>
      <c r="S114" s="146">
        <v>2403.13</v>
      </c>
      <c r="T114" s="146">
        <f t="shared" si="14"/>
        <v>3652.1793442622948</v>
      </c>
      <c r="U114" s="146">
        <f t="shared" si="15"/>
        <v>3158.1748633879783</v>
      </c>
      <c r="V114" s="146">
        <f t="shared" si="16"/>
        <v>49872.627978142067</v>
      </c>
      <c r="W114" s="146">
        <f t="shared" si="17"/>
        <v>9703.7704918032796</v>
      </c>
      <c r="X114" s="146">
        <v>0.5</v>
      </c>
      <c r="Y114" s="146">
        <v>6.47</v>
      </c>
      <c r="Z114" s="146">
        <f t="shared" si="12"/>
        <v>299</v>
      </c>
      <c r="AA114" s="146">
        <f t="shared" si="13"/>
        <v>358.8</v>
      </c>
    </row>
    <row r="115" spans="1:31" x14ac:dyDescent="0.25">
      <c r="B115" s="152" t="s">
        <v>336</v>
      </c>
      <c r="C115" s="146">
        <v>2453.125</v>
      </c>
      <c r="D115" s="146">
        <v>3943.16</v>
      </c>
      <c r="E115" s="146">
        <v>3420</v>
      </c>
      <c r="F115" s="146">
        <v>49394.09</v>
      </c>
      <c r="G115" s="146">
        <v>9590</v>
      </c>
      <c r="H115" s="146">
        <v>0.79</v>
      </c>
      <c r="I115" s="146">
        <v>6.9375</v>
      </c>
      <c r="J115" s="146">
        <f t="shared" si="10"/>
        <v>3.03</v>
      </c>
      <c r="K115" s="146">
        <v>2453.125</v>
      </c>
      <c r="L115" s="146"/>
      <c r="M115" s="146"/>
      <c r="N115" s="146"/>
      <c r="O115" s="146"/>
      <c r="P115" s="146"/>
      <c r="Q115" s="146"/>
      <c r="R115" s="146"/>
      <c r="S115" s="146">
        <v>2403.13</v>
      </c>
      <c r="T115" s="146">
        <f t="shared" si="14"/>
        <v>3652.1793442622948</v>
      </c>
      <c r="U115" s="146">
        <f t="shared" si="15"/>
        <v>3158.1748633879783</v>
      </c>
      <c r="V115" s="146">
        <f t="shared" si="16"/>
        <v>49872.627978142067</v>
      </c>
      <c r="W115" s="146">
        <f t="shared" si="17"/>
        <v>9703.7704918032796</v>
      </c>
      <c r="X115" s="146">
        <v>0.5</v>
      </c>
      <c r="Y115" s="146">
        <v>6.47</v>
      </c>
      <c r="Z115" s="146">
        <f t="shared" si="12"/>
        <v>299</v>
      </c>
      <c r="AA115" s="146">
        <f t="shared" si="13"/>
        <v>358.8</v>
      </c>
    </row>
    <row r="116" spans="1:31" x14ac:dyDescent="0.25">
      <c r="B116" s="152" t="s">
        <v>335</v>
      </c>
      <c r="C116" s="146">
        <v>2453.125</v>
      </c>
      <c r="D116" s="146">
        <v>4013.88</v>
      </c>
      <c r="E116" s="146">
        <v>3572</v>
      </c>
      <c r="F116" s="146">
        <v>49394.09</v>
      </c>
      <c r="G116" s="146">
        <v>9610</v>
      </c>
      <c r="H116" s="146">
        <v>0.79</v>
      </c>
      <c r="I116" s="146">
        <v>6.9375</v>
      </c>
      <c r="J116" s="146">
        <f t="shared" si="10"/>
        <v>2.9529999999999998</v>
      </c>
      <c r="K116" s="146">
        <v>2453.125</v>
      </c>
      <c r="L116" s="146"/>
      <c r="M116" s="146"/>
      <c r="N116" s="146"/>
      <c r="O116" s="146"/>
      <c r="P116" s="146"/>
      <c r="Q116" s="146"/>
      <c r="R116" s="146"/>
      <c r="S116" s="146">
        <v>2403.13</v>
      </c>
      <c r="T116" s="146">
        <f t="shared" si="14"/>
        <v>3652.1793442622948</v>
      </c>
      <c r="U116" s="146">
        <f t="shared" si="15"/>
        <v>3158.1748633879783</v>
      </c>
      <c r="V116" s="146">
        <f t="shared" si="16"/>
        <v>49872.627978142067</v>
      </c>
      <c r="W116" s="146">
        <f t="shared" si="17"/>
        <v>9703.7704918032796</v>
      </c>
      <c r="X116" s="146">
        <v>0.5</v>
      </c>
      <c r="Y116" s="146">
        <v>6.47</v>
      </c>
      <c r="Z116" s="146">
        <f t="shared" si="12"/>
        <v>299</v>
      </c>
      <c r="AA116" s="146">
        <f t="shared" si="13"/>
        <v>358.8</v>
      </c>
    </row>
    <row r="117" spans="1:31" x14ac:dyDescent="0.25">
      <c r="B117" s="151">
        <v>12</v>
      </c>
      <c r="C117" s="146">
        <v>2453.125</v>
      </c>
      <c r="D117" s="146">
        <v>3725.18</v>
      </c>
      <c r="E117" s="146">
        <v>3322</v>
      </c>
      <c r="F117" s="146">
        <v>49839.06</v>
      </c>
      <c r="G117" s="146">
        <v>9640</v>
      </c>
      <c r="H117" s="146">
        <v>0.79</v>
      </c>
      <c r="I117" s="146">
        <v>6.9375</v>
      </c>
      <c r="J117" s="146">
        <f t="shared" si="10"/>
        <v>2.9470000000000001</v>
      </c>
      <c r="K117" s="146">
        <v>2453.125</v>
      </c>
      <c r="L117" s="146"/>
      <c r="M117" s="146"/>
      <c r="N117" s="146"/>
      <c r="O117" s="146"/>
      <c r="P117" s="146"/>
      <c r="Q117" s="146"/>
      <c r="R117" s="146"/>
      <c r="S117" s="146">
        <v>2403.13</v>
      </c>
      <c r="T117" s="146">
        <f t="shared" si="14"/>
        <v>3652.1793442622948</v>
      </c>
      <c r="U117" s="146">
        <f t="shared" si="15"/>
        <v>3158.1748633879783</v>
      </c>
      <c r="V117" s="146">
        <f t="shared" si="16"/>
        <v>49872.627978142067</v>
      </c>
      <c r="W117" s="146">
        <f t="shared" si="17"/>
        <v>9703.7704918032796</v>
      </c>
      <c r="X117" s="146">
        <v>0.5</v>
      </c>
      <c r="Y117" s="146">
        <v>6.47</v>
      </c>
      <c r="Z117" s="146">
        <f t="shared" si="12"/>
        <v>299</v>
      </c>
      <c r="AA117" s="146">
        <f t="shared" si="13"/>
        <v>358.8</v>
      </c>
    </row>
    <row r="118" spans="1:31" ht="38.25" x14ac:dyDescent="0.25">
      <c r="B118" s="148" t="s">
        <v>143</v>
      </c>
      <c r="C118" s="147"/>
      <c r="D118" s="146"/>
      <c r="E118" s="146"/>
      <c r="F118" s="146"/>
      <c r="G118" s="146"/>
      <c r="H118" s="146"/>
      <c r="I118" s="146"/>
      <c r="J118" s="146">
        <f>AVERAGE(J106:J117)</f>
        <v>3.1201666666666674</v>
      </c>
      <c r="K118" s="147"/>
      <c r="L118" s="146"/>
      <c r="M118" s="146"/>
      <c r="N118" s="146"/>
      <c r="O118" s="146"/>
      <c r="P118" s="146"/>
      <c r="Q118" s="146"/>
      <c r="R118" s="167">
        <f>AVERAGE(R106:R117)</f>
        <v>3.0812857142857148</v>
      </c>
      <c r="S118" s="147"/>
      <c r="T118" s="146"/>
      <c r="U118" s="146"/>
      <c r="V118" s="146"/>
      <c r="W118" s="146"/>
      <c r="X118" s="146"/>
      <c r="Y118" s="146"/>
      <c r="Z118" s="146">
        <f>AVERAGE(Z106:Z117)</f>
        <v>299</v>
      </c>
      <c r="AA118" s="146">
        <f t="shared" si="13"/>
        <v>358.8</v>
      </c>
    </row>
    <row r="119" spans="1:31" x14ac:dyDescent="0.25">
      <c r="AE119" s="144">
        <f>324.27/295.23</f>
        <v>1.0983639873996545</v>
      </c>
    </row>
    <row r="120" spans="1:31" ht="18" x14ac:dyDescent="0.25">
      <c r="A120" s="158"/>
      <c r="B120" s="161" t="s">
        <v>175</v>
      </c>
      <c r="C120" s="160"/>
      <c r="D120" s="159" t="s">
        <v>180</v>
      </c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AE120" s="144">
        <f>88067*AE119</f>
        <v>96729.621278325372</v>
      </c>
    </row>
    <row r="121" spans="1:31" x14ac:dyDescent="0.25">
      <c r="B121" s="156" t="s">
        <v>174</v>
      </c>
      <c r="C121" s="466" t="s">
        <v>173</v>
      </c>
      <c r="D121" s="466"/>
      <c r="E121" s="466"/>
      <c r="F121" s="466"/>
      <c r="G121" s="466"/>
      <c r="H121" s="466"/>
      <c r="I121" s="466"/>
      <c r="J121" s="466"/>
      <c r="K121" s="466" t="s">
        <v>172</v>
      </c>
      <c r="L121" s="466"/>
      <c r="M121" s="466"/>
      <c r="N121" s="466"/>
      <c r="O121" s="466"/>
      <c r="P121" s="466"/>
      <c r="Q121" s="466"/>
      <c r="R121" s="466"/>
      <c r="S121" s="466" t="s">
        <v>171</v>
      </c>
      <c r="T121" s="466"/>
      <c r="U121" s="466"/>
      <c r="V121" s="466"/>
      <c r="W121" s="466"/>
      <c r="X121" s="466"/>
      <c r="Y121" s="466"/>
      <c r="Z121" s="466"/>
    </row>
    <row r="122" spans="1:31" ht="38.25" x14ac:dyDescent="0.25">
      <c r="B122" s="151"/>
      <c r="C122" s="154" t="s">
        <v>170</v>
      </c>
      <c r="D122" s="154" t="s">
        <v>169</v>
      </c>
      <c r="E122" s="154" t="s">
        <v>168</v>
      </c>
      <c r="F122" s="154"/>
      <c r="G122" s="154" t="s">
        <v>167</v>
      </c>
      <c r="H122" s="155" t="s">
        <v>166</v>
      </c>
      <c r="I122" s="154" t="s">
        <v>165</v>
      </c>
      <c r="J122" s="153" t="s">
        <v>164</v>
      </c>
      <c r="K122" s="154" t="s">
        <v>170</v>
      </c>
      <c r="L122" s="154" t="s">
        <v>169</v>
      </c>
      <c r="M122" s="154" t="s">
        <v>168</v>
      </c>
      <c r="N122" s="154"/>
      <c r="O122" s="154" t="s">
        <v>167</v>
      </c>
      <c r="P122" s="155" t="s">
        <v>166</v>
      </c>
      <c r="Q122" s="154" t="s">
        <v>165</v>
      </c>
      <c r="R122" s="153" t="s">
        <v>164</v>
      </c>
      <c r="S122" s="154" t="s">
        <v>170</v>
      </c>
      <c r="T122" s="154" t="s">
        <v>169</v>
      </c>
      <c r="U122" s="154" t="s">
        <v>168</v>
      </c>
      <c r="V122" s="154"/>
      <c r="W122" s="154" t="s">
        <v>167</v>
      </c>
      <c r="X122" s="155" t="s">
        <v>166</v>
      </c>
      <c r="Y122" s="154" t="s">
        <v>165</v>
      </c>
      <c r="Z122" s="153" t="s">
        <v>164</v>
      </c>
      <c r="AA122" s="157" t="s">
        <v>346</v>
      </c>
      <c r="AE122" s="144">
        <f>88067/87165</f>
        <v>1.0103481902139619</v>
      </c>
    </row>
    <row r="123" spans="1:31" x14ac:dyDescent="0.25">
      <c r="B123" s="156" t="s">
        <v>163</v>
      </c>
      <c r="C123" s="146" t="s">
        <v>162</v>
      </c>
      <c r="D123" s="154" t="s">
        <v>161</v>
      </c>
      <c r="E123" s="154" t="s">
        <v>160</v>
      </c>
      <c r="F123" s="154" t="s">
        <v>159</v>
      </c>
      <c r="G123" s="154" t="s">
        <v>158</v>
      </c>
      <c r="H123" s="155" t="s">
        <v>157</v>
      </c>
      <c r="I123" s="154" t="s">
        <v>59</v>
      </c>
      <c r="J123" s="153" t="s">
        <v>156</v>
      </c>
      <c r="K123" s="146" t="s">
        <v>162</v>
      </c>
      <c r="L123" s="154" t="s">
        <v>161</v>
      </c>
      <c r="M123" s="154" t="s">
        <v>160</v>
      </c>
      <c r="N123" s="154" t="s">
        <v>159</v>
      </c>
      <c r="O123" s="154" t="s">
        <v>158</v>
      </c>
      <c r="P123" s="155" t="s">
        <v>157</v>
      </c>
      <c r="Q123" s="154" t="s">
        <v>59</v>
      </c>
      <c r="R123" s="153" t="s">
        <v>156</v>
      </c>
      <c r="S123" s="146" t="s">
        <v>162</v>
      </c>
      <c r="T123" s="154" t="s">
        <v>161</v>
      </c>
      <c r="U123" s="154" t="s">
        <v>160</v>
      </c>
      <c r="V123" s="154" t="s">
        <v>159</v>
      </c>
      <c r="W123" s="154" t="s">
        <v>158</v>
      </c>
      <c r="X123" s="155" t="s">
        <v>157</v>
      </c>
      <c r="Y123" s="154" t="s">
        <v>59</v>
      </c>
      <c r="Z123" s="153" t="s">
        <v>156</v>
      </c>
      <c r="AA123" s="153" t="s">
        <v>156</v>
      </c>
    </row>
    <row r="124" spans="1:31" x14ac:dyDescent="0.2">
      <c r="B124" s="152" t="s">
        <v>345</v>
      </c>
      <c r="C124" s="146">
        <v>2443.11</v>
      </c>
      <c r="D124" s="146">
        <v>3538.75</v>
      </c>
      <c r="E124" s="146">
        <v>3032</v>
      </c>
      <c r="F124" s="146">
        <v>47779.63</v>
      </c>
      <c r="G124" s="146">
        <v>9570</v>
      </c>
      <c r="H124" s="146">
        <v>0.9</v>
      </c>
      <c r="I124" s="146">
        <v>6.5</v>
      </c>
      <c r="J124" s="146">
        <f t="shared" ref="J124:J135" si="18">ROUND(((C124-H124*(G124/1000))*((D124/1000)/E124)*100/(100-I124)),3)</f>
        <v>3.0390000000000001</v>
      </c>
      <c r="K124" s="149">
        <v>2443.11</v>
      </c>
      <c r="L124" s="146">
        <v>3471.19</v>
      </c>
      <c r="M124" s="146">
        <v>3111</v>
      </c>
      <c r="N124" s="146">
        <v>49839.06</v>
      </c>
      <c r="O124" s="146">
        <v>9670</v>
      </c>
      <c r="P124" s="146">
        <v>1</v>
      </c>
      <c r="Q124" s="146">
        <v>6.5</v>
      </c>
      <c r="R124" s="146">
        <f t="shared" ref="R124:R130" si="19">ROUND(((K124-P124*(O124/1000))*((L124/1000)/M124)*100/(100-Q124)),3)</f>
        <v>2.9039999999999999</v>
      </c>
      <c r="S124" s="149">
        <v>2436.6210000000001</v>
      </c>
      <c r="T124" s="146">
        <v>3652.1793442622948</v>
      </c>
      <c r="U124" s="146">
        <v>3158.1748633879783</v>
      </c>
      <c r="V124" s="146">
        <v>49872.627978142067</v>
      </c>
      <c r="W124" s="146">
        <v>9703.7704918032796</v>
      </c>
      <c r="X124" s="146">
        <v>0.5</v>
      </c>
      <c r="Y124" s="146">
        <v>5.75</v>
      </c>
      <c r="Z124" s="146">
        <f t="shared" ref="Z124:Z135" si="20">ROUND(((S124-X124*W124/1000)*((T124/1000)/U124)+(X124*V124/10^6))*100/(100-Y124),2)*100</f>
        <v>301</v>
      </c>
      <c r="AA124" s="146">
        <f t="shared" ref="AA124:AA136" si="21">Z124*1.2</f>
        <v>361.2</v>
      </c>
      <c r="AE124" s="144">
        <f>88067/84425</f>
        <v>1.0431388806633106</v>
      </c>
    </row>
    <row r="125" spans="1:31" x14ac:dyDescent="0.2">
      <c r="B125" s="152" t="s">
        <v>344</v>
      </c>
      <c r="C125" s="146">
        <v>2443.11</v>
      </c>
      <c r="D125" s="146">
        <v>3415.05</v>
      </c>
      <c r="E125" s="146">
        <v>3121</v>
      </c>
      <c r="F125" s="146">
        <v>47501.26</v>
      </c>
      <c r="G125" s="146">
        <v>9490</v>
      </c>
      <c r="H125" s="146">
        <v>0.9</v>
      </c>
      <c r="I125" s="146">
        <v>6.5</v>
      </c>
      <c r="J125" s="146">
        <f t="shared" si="18"/>
        <v>2.8490000000000002</v>
      </c>
      <c r="K125" s="149">
        <v>2443.11</v>
      </c>
      <c r="L125" s="146">
        <v>3429.71</v>
      </c>
      <c r="M125" s="163">
        <v>3198</v>
      </c>
      <c r="N125" s="146">
        <v>49839.06</v>
      </c>
      <c r="O125" s="163">
        <v>9690</v>
      </c>
      <c r="P125" s="146">
        <v>1</v>
      </c>
      <c r="Q125" s="146">
        <v>6.5</v>
      </c>
      <c r="R125" s="146">
        <f t="shared" si="19"/>
        <v>2.7909999999999999</v>
      </c>
      <c r="S125" s="149">
        <v>2436.6210000000001</v>
      </c>
      <c r="T125" s="146">
        <v>3652.1793442622948</v>
      </c>
      <c r="U125" s="146">
        <v>3158.1748633879783</v>
      </c>
      <c r="V125" s="146">
        <v>49872.627978142067</v>
      </c>
      <c r="W125" s="146">
        <v>9703.7704918032796</v>
      </c>
      <c r="X125" s="146">
        <v>0.5</v>
      </c>
      <c r="Y125" s="146">
        <v>5.75</v>
      </c>
      <c r="Z125" s="146">
        <f t="shared" si="20"/>
        <v>301</v>
      </c>
      <c r="AA125" s="146">
        <f t="shared" si="21"/>
        <v>361.2</v>
      </c>
    </row>
    <row r="126" spans="1:31" x14ac:dyDescent="0.2">
      <c r="B126" s="152" t="s">
        <v>343</v>
      </c>
      <c r="C126" s="146">
        <v>2443.11</v>
      </c>
      <c r="D126" s="146">
        <v>3886.35</v>
      </c>
      <c r="E126" s="146">
        <v>3090</v>
      </c>
      <c r="F126" s="146">
        <v>47501.26</v>
      </c>
      <c r="G126" s="146">
        <v>9490</v>
      </c>
      <c r="H126" s="146">
        <v>0.9</v>
      </c>
      <c r="I126" s="146">
        <v>6.5</v>
      </c>
      <c r="J126" s="146">
        <f t="shared" si="18"/>
        <v>3.2749999999999999</v>
      </c>
      <c r="K126" s="149">
        <v>2443.11</v>
      </c>
      <c r="L126" s="163">
        <v>3475.5</v>
      </c>
      <c r="M126" s="163">
        <v>3089</v>
      </c>
      <c r="N126" s="149">
        <v>49839.06</v>
      </c>
      <c r="O126" s="163">
        <v>9670</v>
      </c>
      <c r="P126" s="146">
        <v>1</v>
      </c>
      <c r="Q126" s="146">
        <v>6.5</v>
      </c>
      <c r="R126" s="146">
        <f t="shared" si="19"/>
        <v>2.9279999999999999</v>
      </c>
      <c r="S126" s="149">
        <v>2436.6210000000001</v>
      </c>
      <c r="T126" s="146">
        <v>3652.1793442622948</v>
      </c>
      <c r="U126" s="146">
        <v>3158.1748633879783</v>
      </c>
      <c r="V126" s="146">
        <v>49872.627978142067</v>
      </c>
      <c r="W126" s="146">
        <v>9703.7704918032796</v>
      </c>
      <c r="X126" s="146">
        <v>0.5</v>
      </c>
      <c r="Y126" s="146">
        <v>5.75</v>
      </c>
      <c r="Z126" s="146">
        <f t="shared" si="20"/>
        <v>301</v>
      </c>
      <c r="AA126" s="146">
        <f t="shared" si="21"/>
        <v>361.2</v>
      </c>
    </row>
    <row r="127" spans="1:31" x14ac:dyDescent="0.2">
      <c r="B127" s="152" t="s">
        <v>342</v>
      </c>
      <c r="C127" s="146">
        <v>2443.11</v>
      </c>
      <c r="D127" s="146">
        <v>3854.9</v>
      </c>
      <c r="E127" s="146">
        <v>3242</v>
      </c>
      <c r="F127" s="146">
        <v>47501.26</v>
      </c>
      <c r="G127" s="146">
        <v>9470</v>
      </c>
      <c r="H127" s="146">
        <v>0.9</v>
      </c>
      <c r="I127" s="146">
        <v>6.5</v>
      </c>
      <c r="J127" s="146">
        <f t="shared" si="18"/>
        <v>3.0960000000000001</v>
      </c>
      <c r="K127" s="149">
        <v>2443.11</v>
      </c>
      <c r="L127" s="163">
        <v>3986.39</v>
      </c>
      <c r="M127" s="163">
        <v>3208</v>
      </c>
      <c r="N127" s="149">
        <v>50116.78</v>
      </c>
      <c r="O127" s="163">
        <v>9770</v>
      </c>
      <c r="P127" s="146">
        <v>1</v>
      </c>
      <c r="Q127" s="146">
        <v>6.5</v>
      </c>
      <c r="R127" s="146">
        <f t="shared" si="19"/>
        <v>3.234</v>
      </c>
      <c r="S127" s="149">
        <v>2436.6210000000001</v>
      </c>
      <c r="T127" s="146">
        <v>3652.1793442622948</v>
      </c>
      <c r="U127" s="146">
        <v>3158.1748633879783</v>
      </c>
      <c r="V127" s="146">
        <v>49872.627978142067</v>
      </c>
      <c r="W127" s="146">
        <v>9703.7704918032796</v>
      </c>
      <c r="X127" s="146">
        <v>0.5</v>
      </c>
      <c r="Y127" s="146">
        <v>5.75</v>
      </c>
      <c r="Z127" s="146">
        <f t="shared" si="20"/>
        <v>301</v>
      </c>
      <c r="AA127" s="146">
        <f t="shared" si="21"/>
        <v>361.2</v>
      </c>
      <c r="AE127" s="144">
        <f>1216.73*AE120</f>
        <v>117693832.09797683</v>
      </c>
    </row>
    <row r="128" spans="1:31" x14ac:dyDescent="0.2">
      <c r="B128" s="152" t="s">
        <v>341</v>
      </c>
      <c r="C128" s="146">
        <v>2443.11</v>
      </c>
      <c r="D128" s="146">
        <v>4206.16</v>
      </c>
      <c r="E128" s="146">
        <v>3189</v>
      </c>
      <c r="F128" s="146">
        <v>48294</v>
      </c>
      <c r="G128" s="146">
        <v>9610</v>
      </c>
      <c r="H128" s="146">
        <v>0.9</v>
      </c>
      <c r="I128" s="146">
        <v>6.5</v>
      </c>
      <c r="J128" s="146">
        <f t="shared" si="18"/>
        <v>3.4340000000000002</v>
      </c>
      <c r="K128" s="149">
        <v>2443.11</v>
      </c>
      <c r="L128" s="163">
        <v>3843.25</v>
      </c>
      <c r="M128" s="163">
        <v>3100</v>
      </c>
      <c r="N128" s="149">
        <v>50116.78</v>
      </c>
      <c r="O128" s="163">
        <v>9731</v>
      </c>
      <c r="P128" s="146">
        <v>1</v>
      </c>
      <c r="Q128" s="146">
        <v>6.5</v>
      </c>
      <c r="R128" s="146">
        <f t="shared" si="19"/>
        <v>3.2269999999999999</v>
      </c>
      <c r="S128" s="149">
        <v>2436.6210000000001</v>
      </c>
      <c r="T128" s="146">
        <v>3652.1793442622948</v>
      </c>
      <c r="U128" s="146">
        <v>3158.1748633879783</v>
      </c>
      <c r="V128" s="146">
        <v>49872.627978142067</v>
      </c>
      <c r="W128" s="146">
        <v>9703.7704918032796</v>
      </c>
      <c r="X128" s="146">
        <v>0.5</v>
      </c>
      <c r="Y128" s="146">
        <v>5.75</v>
      </c>
      <c r="Z128" s="146">
        <f t="shared" si="20"/>
        <v>301</v>
      </c>
      <c r="AA128" s="146">
        <f t="shared" si="21"/>
        <v>361.2</v>
      </c>
      <c r="AE128" s="144">
        <f>1275.64*AE120</f>
        <v>123392174.08748299</v>
      </c>
    </row>
    <row r="129" spans="1:31" x14ac:dyDescent="0.2">
      <c r="B129" s="152" t="s">
        <v>340</v>
      </c>
      <c r="C129" s="146">
        <v>2443.11</v>
      </c>
      <c r="D129" s="146">
        <v>4241.74</v>
      </c>
      <c r="E129" s="146">
        <v>3086</v>
      </c>
      <c r="F129" s="146">
        <v>48294.8</v>
      </c>
      <c r="G129" s="146">
        <v>9580</v>
      </c>
      <c r="H129" s="146">
        <v>0.9</v>
      </c>
      <c r="I129" s="146">
        <v>6.5</v>
      </c>
      <c r="J129" s="146">
        <f t="shared" si="18"/>
        <v>3.5790000000000002</v>
      </c>
      <c r="K129" s="149">
        <v>2443.11</v>
      </c>
      <c r="L129" s="163">
        <v>3812.36</v>
      </c>
      <c r="M129" s="163">
        <v>3242</v>
      </c>
      <c r="N129" s="149">
        <v>49469.87</v>
      </c>
      <c r="O129" s="163">
        <v>9690</v>
      </c>
      <c r="P129" s="146">
        <v>1</v>
      </c>
      <c r="Q129" s="146">
        <v>6.5</v>
      </c>
      <c r="R129" s="146">
        <f t="shared" si="19"/>
        <v>3.06</v>
      </c>
      <c r="S129" s="149">
        <v>2436.6210000000001</v>
      </c>
      <c r="T129" s="146">
        <v>3652.1793442622948</v>
      </c>
      <c r="U129" s="146">
        <v>3158.1748633879783</v>
      </c>
      <c r="V129" s="146">
        <v>49872.627978142067</v>
      </c>
      <c r="W129" s="146">
        <v>9703.7704918032796</v>
      </c>
      <c r="X129" s="146">
        <v>0.5</v>
      </c>
      <c r="Y129" s="146">
        <v>5.75</v>
      </c>
      <c r="Z129" s="146">
        <f t="shared" si="20"/>
        <v>301</v>
      </c>
      <c r="AA129" s="146">
        <f t="shared" si="21"/>
        <v>361.2</v>
      </c>
      <c r="AE129" s="144">
        <f>AE128*12</f>
        <v>1480706089.0497959</v>
      </c>
    </row>
    <row r="130" spans="1:31" x14ac:dyDescent="0.2">
      <c r="B130" s="152" t="s">
        <v>339</v>
      </c>
      <c r="C130" s="146">
        <v>2443.11</v>
      </c>
      <c r="D130" s="146">
        <v>3726.46</v>
      </c>
      <c r="E130" s="146">
        <v>3095</v>
      </c>
      <c r="F130" s="146">
        <v>48294.8</v>
      </c>
      <c r="G130" s="146">
        <v>9550</v>
      </c>
      <c r="H130" s="146">
        <v>0.9</v>
      </c>
      <c r="I130" s="146">
        <v>6.5</v>
      </c>
      <c r="J130" s="146">
        <f t="shared" si="18"/>
        <v>3.1349999999999998</v>
      </c>
      <c r="K130" s="149">
        <v>2443.11</v>
      </c>
      <c r="L130" s="163">
        <v>3478.05</v>
      </c>
      <c r="M130" s="163">
        <v>3233</v>
      </c>
      <c r="N130" s="149">
        <v>49469.87</v>
      </c>
      <c r="O130" s="163">
        <v>9690</v>
      </c>
      <c r="P130" s="146">
        <v>1</v>
      </c>
      <c r="Q130" s="146">
        <v>6.5</v>
      </c>
      <c r="R130" s="146">
        <f t="shared" si="19"/>
        <v>2.8</v>
      </c>
      <c r="S130" s="149">
        <v>2436.6210000000001</v>
      </c>
      <c r="T130" s="146">
        <v>3652.1793442622948</v>
      </c>
      <c r="U130" s="146">
        <v>3158.1748633879783</v>
      </c>
      <c r="V130" s="146">
        <v>49872.627978142067</v>
      </c>
      <c r="W130" s="146">
        <v>9703.7704918032796</v>
      </c>
      <c r="X130" s="146">
        <v>0.5</v>
      </c>
      <c r="Y130" s="146">
        <v>5.75</v>
      </c>
      <c r="Z130" s="146">
        <f t="shared" si="20"/>
        <v>301</v>
      </c>
      <c r="AA130" s="146">
        <f t="shared" si="21"/>
        <v>361.2</v>
      </c>
    </row>
    <row r="131" spans="1:31" x14ac:dyDescent="0.2">
      <c r="B131" s="152" t="s">
        <v>338</v>
      </c>
      <c r="C131" s="146">
        <v>2443.11</v>
      </c>
      <c r="D131" s="146">
        <v>4012.02</v>
      </c>
      <c r="E131" s="146">
        <v>3483</v>
      </c>
      <c r="F131" s="146">
        <v>49394.09</v>
      </c>
      <c r="G131" s="146">
        <v>9570</v>
      </c>
      <c r="H131" s="146">
        <v>0.9</v>
      </c>
      <c r="I131" s="146">
        <v>6.5</v>
      </c>
      <c r="J131" s="146">
        <f t="shared" si="18"/>
        <v>2.9990000000000001</v>
      </c>
      <c r="K131" s="149">
        <v>2443.11</v>
      </c>
      <c r="L131" s="146"/>
      <c r="M131" s="146"/>
      <c r="N131" s="146"/>
      <c r="O131" s="146"/>
      <c r="P131" s="146">
        <v>1</v>
      </c>
      <c r="Q131" s="146">
        <v>6.5</v>
      </c>
      <c r="R131" s="146"/>
      <c r="S131" s="149">
        <v>2436.6210000000001</v>
      </c>
      <c r="T131" s="146">
        <v>3652.1793442622948</v>
      </c>
      <c r="U131" s="146">
        <v>3158.1748633879783</v>
      </c>
      <c r="V131" s="146">
        <v>49872.627978142067</v>
      </c>
      <c r="W131" s="146">
        <v>9703.7704918032796</v>
      </c>
      <c r="X131" s="146">
        <v>0.5</v>
      </c>
      <c r="Y131" s="146">
        <v>5.75</v>
      </c>
      <c r="Z131" s="146">
        <f t="shared" si="20"/>
        <v>301</v>
      </c>
      <c r="AA131" s="146">
        <f t="shared" si="21"/>
        <v>361.2</v>
      </c>
    </row>
    <row r="132" spans="1:31" x14ac:dyDescent="0.2">
      <c r="B132" s="152" t="s">
        <v>337</v>
      </c>
      <c r="C132" s="146">
        <v>2443.11</v>
      </c>
      <c r="D132" s="146">
        <v>3970.44</v>
      </c>
      <c r="E132" s="146">
        <v>3635</v>
      </c>
      <c r="F132" s="146">
        <v>47696.35</v>
      </c>
      <c r="G132" s="146">
        <v>9550</v>
      </c>
      <c r="H132" s="146">
        <v>0.9</v>
      </c>
      <c r="I132" s="146">
        <v>6.5</v>
      </c>
      <c r="J132" s="146">
        <f t="shared" si="18"/>
        <v>2.8439999999999999</v>
      </c>
      <c r="K132" s="149">
        <v>2443.11</v>
      </c>
      <c r="L132" s="146"/>
      <c r="M132" s="146"/>
      <c r="N132" s="146"/>
      <c r="O132" s="146"/>
      <c r="P132" s="146">
        <v>1</v>
      </c>
      <c r="Q132" s="146">
        <v>6.5</v>
      </c>
      <c r="R132" s="146"/>
      <c r="S132" s="149">
        <v>2436.6210000000001</v>
      </c>
      <c r="T132" s="146">
        <v>3652.1793442622948</v>
      </c>
      <c r="U132" s="146">
        <v>3158.1748633879783</v>
      </c>
      <c r="V132" s="146">
        <v>49872.627978142067</v>
      </c>
      <c r="W132" s="146">
        <v>9703.7704918032796</v>
      </c>
      <c r="X132" s="146">
        <v>0.5</v>
      </c>
      <c r="Y132" s="146">
        <v>5.75</v>
      </c>
      <c r="Z132" s="146">
        <f t="shared" si="20"/>
        <v>301</v>
      </c>
      <c r="AA132" s="146">
        <f t="shared" si="21"/>
        <v>361.2</v>
      </c>
      <c r="AD132" s="144">
        <f>1157*0.1257</f>
        <v>145.4349</v>
      </c>
    </row>
    <row r="133" spans="1:31" x14ac:dyDescent="0.2">
      <c r="B133" s="152" t="s">
        <v>336</v>
      </c>
      <c r="C133" s="146">
        <v>2443.11</v>
      </c>
      <c r="D133" s="146">
        <v>3943.16</v>
      </c>
      <c r="E133" s="146">
        <v>3420</v>
      </c>
      <c r="F133" s="146">
        <v>49394.09</v>
      </c>
      <c r="G133" s="146">
        <v>9590</v>
      </c>
      <c r="H133" s="146">
        <v>0.9</v>
      </c>
      <c r="I133" s="146">
        <v>6.5</v>
      </c>
      <c r="J133" s="146">
        <f t="shared" si="18"/>
        <v>3.0019999999999998</v>
      </c>
      <c r="K133" s="149">
        <v>2443.11</v>
      </c>
      <c r="L133" s="146"/>
      <c r="M133" s="146"/>
      <c r="N133" s="146"/>
      <c r="O133" s="146"/>
      <c r="P133" s="146">
        <v>1</v>
      </c>
      <c r="Q133" s="146">
        <v>6.5</v>
      </c>
      <c r="R133" s="146"/>
      <c r="S133" s="149">
        <v>2436.6210000000001</v>
      </c>
      <c r="T133" s="146">
        <v>3652.1793442622948</v>
      </c>
      <c r="U133" s="146">
        <v>3158.1748633879783</v>
      </c>
      <c r="V133" s="146">
        <v>49872.627978142067</v>
      </c>
      <c r="W133" s="146">
        <v>9703.7704918032796</v>
      </c>
      <c r="X133" s="146">
        <v>0.5</v>
      </c>
      <c r="Y133" s="146">
        <v>5.75</v>
      </c>
      <c r="Z133" s="146">
        <f t="shared" si="20"/>
        <v>301</v>
      </c>
      <c r="AA133" s="146">
        <f t="shared" si="21"/>
        <v>361.2</v>
      </c>
    </row>
    <row r="134" spans="1:31" x14ac:dyDescent="0.2">
      <c r="B134" s="152" t="s">
        <v>335</v>
      </c>
      <c r="C134" s="146">
        <v>2443.11</v>
      </c>
      <c r="D134" s="146">
        <v>4013.88</v>
      </c>
      <c r="E134" s="146">
        <v>3572</v>
      </c>
      <c r="F134" s="146">
        <v>49394.09</v>
      </c>
      <c r="G134" s="146">
        <v>9610</v>
      </c>
      <c r="H134" s="146">
        <v>0.9</v>
      </c>
      <c r="I134" s="146">
        <v>6.5</v>
      </c>
      <c r="J134" s="146">
        <f t="shared" si="18"/>
        <v>2.9260000000000002</v>
      </c>
      <c r="K134" s="149">
        <v>2443.11</v>
      </c>
      <c r="L134" s="146"/>
      <c r="M134" s="146"/>
      <c r="N134" s="146"/>
      <c r="O134" s="146"/>
      <c r="P134" s="146">
        <v>1</v>
      </c>
      <c r="Q134" s="146">
        <v>6.5</v>
      </c>
      <c r="R134" s="146"/>
      <c r="S134" s="149">
        <v>2436.6210000000001</v>
      </c>
      <c r="T134" s="146">
        <v>3652.1793442622948</v>
      </c>
      <c r="U134" s="146">
        <v>3158.1748633879783</v>
      </c>
      <c r="V134" s="146">
        <v>49872.627978142067</v>
      </c>
      <c r="W134" s="146">
        <v>9703.7704918032796</v>
      </c>
      <c r="X134" s="146">
        <v>0.5</v>
      </c>
      <c r="Y134" s="146">
        <v>5.75</v>
      </c>
      <c r="Z134" s="146">
        <f t="shared" si="20"/>
        <v>301</v>
      </c>
      <c r="AA134" s="146">
        <f t="shared" si="21"/>
        <v>361.2</v>
      </c>
    </row>
    <row r="135" spans="1:31" x14ac:dyDescent="0.2">
      <c r="B135" s="151">
        <v>12</v>
      </c>
      <c r="C135" s="146">
        <v>2443.11</v>
      </c>
      <c r="D135" s="146">
        <v>3725.18</v>
      </c>
      <c r="E135" s="146">
        <v>3322</v>
      </c>
      <c r="F135" s="146">
        <v>49839.06</v>
      </c>
      <c r="G135" s="146">
        <v>9640</v>
      </c>
      <c r="H135" s="146">
        <v>0.9</v>
      </c>
      <c r="I135" s="146">
        <v>6.5</v>
      </c>
      <c r="J135" s="146">
        <f t="shared" si="18"/>
        <v>2.92</v>
      </c>
      <c r="K135" s="149">
        <v>2443.11</v>
      </c>
      <c r="L135" s="146"/>
      <c r="M135" s="146"/>
      <c r="N135" s="146"/>
      <c r="O135" s="146"/>
      <c r="P135" s="146">
        <v>1</v>
      </c>
      <c r="Q135" s="146">
        <v>6.5</v>
      </c>
      <c r="R135" s="146"/>
      <c r="S135" s="149">
        <v>2436.6210000000001</v>
      </c>
      <c r="T135" s="146">
        <v>3652.1793442622948</v>
      </c>
      <c r="U135" s="146">
        <v>3158.1748633879783</v>
      </c>
      <c r="V135" s="146">
        <v>49872.627978142067</v>
      </c>
      <c r="W135" s="146">
        <v>9703.7704918032796</v>
      </c>
      <c r="X135" s="146">
        <v>0.5</v>
      </c>
      <c r="Y135" s="146">
        <v>5.75</v>
      </c>
      <c r="Z135" s="146">
        <f t="shared" si="20"/>
        <v>301</v>
      </c>
      <c r="AA135" s="146">
        <f t="shared" si="21"/>
        <v>361.2</v>
      </c>
    </row>
    <row r="136" spans="1:31" ht="38.25" x14ac:dyDescent="0.25">
      <c r="B136" s="148" t="s">
        <v>143</v>
      </c>
      <c r="C136" s="147"/>
      <c r="D136" s="146"/>
      <c r="E136" s="146"/>
      <c r="F136" s="146"/>
      <c r="G136" s="146"/>
      <c r="H136" s="146"/>
      <c r="I136" s="146"/>
      <c r="J136" s="167">
        <f>AVERAGE(J124:J135)</f>
        <v>3.0915000000000004</v>
      </c>
      <c r="K136" s="147"/>
      <c r="L136" s="146"/>
      <c r="M136" s="146"/>
      <c r="N136" s="146"/>
      <c r="O136" s="146"/>
      <c r="P136" s="146"/>
      <c r="Q136" s="146"/>
      <c r="R136" s="167">
        <f>AVERAGE(R124:R135)</f>
        <v>2.9920000000000004</v>
      </c>
      <c r="S136" s="147"/>
      <c r="T136" s="146"/>
      <c r="U136" s="146"/>
      <c r="V136" s="146"/>
      <c r="W136" s="146"/>
      <c r="X136" s="146"/>
      <c r="Y136" s="146"/>
      <c r="Z136" s="146">
        <f>AVERAGE(Z124:Z135)</f>
        <v>301</v>
      </c>
      <c r="AA136" s="146">
        <f t="shared" si="21"/>
        <v>361.2</v>
      </c>
    </row>
    <row r="138" spans="1:31" ht="18" x14ac:dyDescent="0.25">
      <c r="A138" s="158"/>
      <c r="B138" s="161" t="s">
        <v>175</v>
      </c>
      <c r="C138" s="160"/>
      <c r="D138" s="159" t="s">
        <v>179</v>
      </c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</row>
    <row r="139" spans="1:31" x14ac:dyDescent="0.25">
      <c r="B139" s="156" t="s">
        <v>174</v>
      </c>
      <c r="C139" s="466" t="s">
        <v>173</v>
      </c>
      <c r="D139" s="466"/>
      <c r="E139" s="466"/>
      <c r="F139" s="466"/>
      <c r="G139" s="466"/>
      <c r="H139" s="466"/>
      <c r="I139" s="466"/>
      <c r="J139" s="466"/>
      <c r="K139" s="466" t="s">
        <v>172</v>
      </c>
      <c r="L139" s="466"/>
      <c r="M139" s="466"/>
      <c r="N139" s="466"/>
      <c r="O139" s="466"/>
      <c r="P139" s="466"/>
      <c r="Q139" s="466"/>
      <c r="R139" s="466"/>
      <c r="S139" s="466" t="s">
        <v>171</v>
      </c>
      <c r="T139" s="466"/>
      <c r="U139" s="466"/>
      <c r="V139" s="466"/>
      <c r="W139" s="466"/>
      <c r="X139" s="466"/>
      <c r="Y139" s="466"/>
      <c r="Z139" s="466"/>
      <c r="AA139" s="466"/>
    </row>
    <row r="140" spans="1:31" ht="38.25" x14ac:dyDescent="0.25">
      <c r="B140" s="151"/>
      <c r="C140" s="154" t="s">
        <v>170</v>
      </c>
      <c r="D140" s="154" t="s">
        <v>169</v>
      </c>
      <c r="E140" s="154" t="s">
        <v>168</v>
      </c>
      <c r="F140" s="154"/>
      <c r="G140" s="154" t="s">
        <v>167</v>
      </c>
      <c r="H140" s="155" t="s">
        <v>166</v>
      </c>
      <c r="I140" s="154" t="s">
        <v>165</v>
      </c>
      <c r="J140" s="153" t="s">
        <v>164</v>
      </c>
      <c r="K140" s="154" t="s">
        <v>170</v>
      </c>
      <c r="L140" s="154" t="s">
        <v>169</v>
      </c>
      <c r="M140" s="154" t="s">
        <v>168</v>
      </c>
      <c r="N140" s="154"/>
      <c r="O140" s="154" t="s">
        <v>167</v>
      </c>
      <c r="P140" s="155" t="s">
        <v>166</v>
      </c>
      <c r="Q140" s="154" t="s">
        <v>165</v>
      </c>
      <c r="R140" s="153" t="s">
        <v>164</v>
      </c>
      <c r="S140" s="154" t="s">
        <v>170</v>
      </c>
      <c r="T140" s="154" t="s">
        <v>169</v>
      </c>
      <c r="U140" s="154" t="s">
        <v>168</v>
      </c>
      <c r="V140" s="154"/>
      <c r="W140" s="154" t="s">
        <v>167</v>
      </c>
      <c r="X140" s="155" t="s">
        <v>166</v>
      </c>
      <c r="Y140" s="154" t="s">
        <v>165</v>
      </c>
      <c r="Z140" s="153" t="s">
        <v>164</v>
      </c>
      <c r="AA140" s="157" t="s">
        <v>346</v>
      </c>
    </row>
    <row r="141" spans="1:31" x14ac:dyDescent="0.25">
      <c r="B141" s="156" t="s">
        <v>163</v>
      </c>
      <c r="C141" s="146" t="s">
        <v>162</v>
      </c>
      <c r="D141" s="154" t="s">
        <v>161</v>
      </c>
      <c r="E141" s="154" t="s">
        <v>160</v>
      </c>
      <c r="F141" s="154" t="s">
        <v>159</v>
      </c>
      <c r="G141" s="154" t="s">
        <v>158</v>
      </c>
      <c r="H141" s="155" t="s">
        <v>157</v>
      </c>
      <c r="I141" s="154" t="s">
        <v>59</v>
      </c>
      <c r="J141" s="153" t="s">
        <v>156</v>
      </c>
      <c r="K141" s="146" t="s">
        <v>162</v>
      </c>
      <c r="L141" s="154" t="s">
        <v>161</v>
      </c>
      <c r="M141" s="154" t="s">
        <v>160</v>
      </c>
      <c r="N141" s="154" t="s">
        <v>159</v>
      </c>
      <c r="O141" s="154" t="s">
        <v>158</v>
      </c>
      <c r="P141" s="155" t="s">
        <v>157</v>
      </c>
      <c r="Q141" s="154" t="s">
        <v>59</v>
      </c>
      <c r="R141" s="153" t="s">
        <v>156</v>
      </c>
      <c r="S141" s="146" t="s">
        <v>162</v>
      </c>
      <c r="T141" s="154" t="s">
        <v>161</v>
      </c>
      <c r="U141" s="154" t="s">
        <v>160</v>
      </c>
      <c r="V141" s="154" t="s">
        <v>159</v>
      </c>
      <c r="W141" s="154" t="s">
        <v>158</v>
      </c>
      <c r="X141" s="155" t="s">
        <v>157</v>
      </c>
      <c r="Y141" s="154" t="s">
        <v>59</v>
      </c>
      <c r="Z141" s="153" t="s">
        <v>156</v>
      </c>
      <c r="AA141" s="153" t="s">
        <v>156</v>
      </c>
    </row>
    <row r="142" spans="1:31" x14ac:dyDescent="0.2">
      <c r="B142" s="152" t="s">
        <v>345</v>
      </c>
      <c r="C142" s="149">
        <v>2500</v>
      </c>
      <c r="D142" s="162">
        <v>2793.78</v>
      </c>
      <c r="E142" s="144">
        <v>2697</v>
      </c>
      <c r="F142" s="146">
        <v>49632.67</v>
      </c>
      <c r="G142" s="146">
        <v>9917</v>
      </c>
      <c r="H142" s="150">
        <v>0.83</v>
      </c>
      <c r="I142" s="150">
        <v>9</v>
      </c>
      <c r="J142" s="146">
        <f t="shared" ref="J142:J153" si="22">ROUND(((C142-H142*(G142/1000))*((D142/1000)/E142)*100/(100-I142)),3)</f>
        <v>2.8359999999999999</v>
      </c>
      <c r="K142" s="146">
        <v>2500</v>
      </c>
      <c r="L142" s="146">
        <v>2637.91</v>
      </c>
      <c r="M142" s="146">
        <v>2704</v>
      </c>
      <c r="N142" s="146">
        <v>54826.82</v>
      </c>
      <c r="O142" s="146">
        <v>9830</v>
      </c>
      <c r="P142" s="146">
        <v>1</v>
      </c>
      <c r="Q142" s="146">
        <v>9</v>
      </c>
      <c r="R142" s="146">
        <f t="shared" ref="R142:R149" si="23">ROUND(((K142-P142*(O142/1000))*((L142/1000)/M142)*100/(100-Q142)),3)</f>
        <v>2.67</v>
      </c>
      <c r="S142" s="146">
        <v>2450</v>
      </c>
      <c r="T142" s="146">
        <v>2642.3691803278684</v>
      </c>
      <c r="U142" s="146">
        <v>2709.2131147540986</v>
      </c>
      <c r="V142" s="162">
        <v>53945.263333333343</v>
      </c>
      <c r="W142" s="146">
        <v>9838.5081967213118</v>
      </c>
      <c r="X142" s="146">
        <v>0.5</v>
      </c>
      <c r="Y142" s="146">
        <v>9</v>
      </c>
      <c r="Z142" s="146">
        <f t="shared" ref="Z142:Z153" si="24">ROUND(((S142-X142*W142/1000)*((T142/1000)/U142)+(X142*V142/10^6))*100/(100-Y142),2)*100</f>
        <v>265</v>
      </c>
      <c r="AA142" s="146">
        <f t="shared" ref="AA142:AA154" si="25">Z142*1.2</f>
        <v>318</v>
      </c>
    </row>
    <row r="143" spans="1:31" x14ac:dyDescent="0.2">
      <c r="B143" s="152" t="s">
        <v>344</v>
      </c>
      <c r="C143" s="149">
        <v>2500</v>
      </c>
      <c r="D143" s="162">
        <v>2428.35</v>
      </c>
      <c r="E143" s="144">
        <v>2876</v>
      </c>
      <c r="F143" s="146">
        <v>49632.67</v>
      </c>
      <c r="G143" s="146">
        <v>9906</v>
      </c>
      <c r="H143" s="150">
        <v>0.83</v>
      </c>
      <c r="I143" s="150">
        <v>9</v>
      </c>
      <c r="J143" s="146">
        <f t="shared" si="22"/>
        <v>2.3119999999999998</v>
      </c>
      <c r="K143" s="146">
        <v>2500</v>
      </c>
      <c r="L143" s="146">
        <v>2468.86</v>
      </c>
      <c r="M143" s="163">
        <v>2700</v>
      </c>
      <c r="N143" s="146">
        <v>54826.82</v>
      </c>
      <c r="O143" s="146">
        <v>9836</v>
      </c>
      <c r="P143" s="146">
        <v>1</v>
      </c>
      <c r="Q143" s="146">
        <v>9</v>
      </c>
      <c r="R143" s="146">
        <f t="shared" si="23"/>
        <v>2.5019999999999998</v>
      </c>
      <c r="S143" s="146">
        <v>2450</v>
      </c>
      <c r="T143" s="146">
        <v>2642.3691803278684</v>
      </c>
      <c r="U143" s="146">
        <v>2709.2131147540986</v>
      </c>
      <c r="V143" s="146">
        <v>53945.263333333343</v>
      </c>
      <c r="W143" s="146">
        <v>9838.5081967213118</v>
      </c>
      <c r="X143" s="146">
        <v>0.5</v>
      </c>
      <c r="Y143" s="146">
        <v>9</v>
      </c>
      <c r="Z143" s="146">
        <f t="shared" si="24"/>
        <v>265</v>
      </c>
      <c r="AA143" s="146">
        <f t="shared" si="25"/>
        <v>318</v>
      </c>
    </row>
    <row r="144" spans="1:31" x14ac:dyDescent="0.2">
      <c r="B144" s="152" t="s">
        <v>343</v>
      </c>
      <c r="C144" s="149">
        <v>2500</v>
      </c>
      <c r="D144" s="162">
        <v>2007.9</v>
      </c>
      <c r="E144" s="144">
        <v>2704</v>
      </c>
      <c r="F144" s="146">
        <v>49632.67</v>
      </c>
      <c r="G144" s="146">
        <v>9911</v>
      </c>
      <c r="H144" s="150">
        <v>0.83</v>
      </c>
      <c r="I144" s="150">
        <v>9</v>
      </c>
      <c r="J144" s="146">
        <f t="shared" si="22"/>
        <v>2.0329999999999999</v>
      </c>
      <c r="K144" s="146">
        <v>2500</v>
      </c>
      <c r="L144" s="146">
        <v>2382.9699999999998</v>
      </c>
      <c r="M144" s="146">
        <v>2570</v>
      </c>
      <c r="N144" s="146">
        <v>53873.07</v>
      </c>
      <c r="O144" s="146">
        <v>9830</v>
      </c>
      <c r="P144" s="146">
        <v>1</v>
      </c>
      <c r="Q144" s="146">
        <v>9</v>
      </c>
      <c r="R144" s="146">
        <f t="shared" si="23"/>
        <v>2.5369999999999999</v>
      </c>
      <c r="S144" s="146">
        <v>2450</v>
      </c>
      <c r="T144" s="146">
        <v>2642.3691803278684</v>
      </c>
      <c r="U144" s="146">
        <v>2709.2131147540986</v>
      </c>
      <c r="V144" s="146">
        <v>53945.263333333343</v>
      </c>
      <c r="W144" s="146">
        <v>9838.5081967213118</v>
      </c>
      <c r="X144" s="146">
        <v>0.5</v>
      </c>
      <c r="Y144" s="146">
        <v>9</v>
      </c>
      <c r="Z144" s="146">
        <f t="shared" si="24"/>
        <v>265</v>
      </c>
      <c r="AA144" s="146">
        <f t="shared" si="25"/>
        <v>318</v>
      </c>
    </row>
    <row r="145" spans="1:27" x14ac:dyDescent="0.2">
      <c r="B145" s="152" t="s">
        <v>342</v>
      </c>
      <c r="C145" s="149">
        <v>2500</v>
      </c>
      <c r="D145" s="162">
        <v>3312.51</v>
      </c>
      <c r="E145" s="144">
        <v>2893</v>
      </c>
      <c r="F145" s="146">
        <v>49632.67</v>
      </c>
      <c r="G145" s="146">
        <v>9905</v>
      </c>
      <c r="H145" s="150">
        <v>0.83</v>
      </c>
      <c r="I145" s="150">
        <v>9</v>
      </c>
      <c r="J145" s="146">
        <f t="shared" si="22"/>
        <v>3.1349999999999998</v>
      </c>
      <c r="K145" s="146">
        <v>2500</v>
      </c>
      <c r="L145" s="163">
        <v>2982.02</v>
      </c>
      <c r="M145" s="146">
        <v>2766</v>
      </c>
      <c r="N145" s="146">
        <v>53873.07</v>
      </c>
      <c r="O145" s="146">
        <v>9868</v>
      </c>
      <c r="P145" s="146">
        <v>1</v>
      </c>
      <c r="Q145" s="146">
        <v>9</v>
      </c>
      <c r="R145" s="146">
        <f t="shared" si="23"/>
        <v>2.95</v>
      </c>
      <c r="S145" s="146">
        <v>2450</v>
      </c>
      <c r="T145" s="146">
        <v>2642.3691803278684</v>
      </c>
      <c r="U145" s="146">
        <v>2709.2131147540986</v>
      </c>
      <c r="V145" s="146">
        <v>53945.263333333343</v>
      </c>
      <c r="W145" s="146">
        <v>9838.5081967213118</v>
      </c>
      <c r="X145" s="146">
        <v>0.5</v>
      </c>
      <c r="Y145" s="146">
        <v>9</v>
      </c>
      <c r="Z145" s="146">
        <f t="shared" si="24"/>
        <v>265</v>
      </c>
      <c r="AA145" s="146">
        <f t="shared" si="25"/>
        <v>318</v>
      </c>
    </row>
    <row r="146" spans="1:27" x14ac:dyDescent="0.2">
      <c r="B146" s="152" t="s">
        <v>341</v>
      </c>
      <c r="C146" s="149">
        <v>2500</v>
      </c>
      <c r="D146" s="162">
        <v>2784</v>
      </c>
      <c r="E146" s="144">
        <v>2623</v>
      </c>
      <c r="F146" s="146">
        <v>52399.38</v>
      </c>
      <c r="G146" s="146">
        <v>9899</v>
      </c>
      <c r="H146" s="150">
        <v>0.83</v>
      </c>
      <c r="I146" s="150">
        <v>9</v>
      </c>
      <c r="J146" s="146">
        <f t="shared" si="22"/>
        <v>2.9060000000000001</v>
      </c>
      <c r="K146" s="146">
        <v>2500</v>
      </c>
      <c r="L146" s="163">
        <v>2702.88</v>
      </c>
      <c r="M146" s="146">
        <v>2790</v>
      </c>
      <c r="N146" s="146">
        <v>53135.9</v>
      </c>
      <c r="O146" s="146">
        <v>9843</v>
      </c>
      <c r="P146" s="146">
        <v>1</v>
      </c>
      <c r="Q146" s="146">
        <v>9</v>
      </c>
      <c r="R146" s="146">
        <f t="shared" si="23"/>
        <v>2.6509999999999998</v>
      </c>
      <c r="S146" s="146">
        <v>2450</v>
      </c>
      <c r="T146" s="146">
        <v>2642.3691803278684</v>
      </c>
      <c r="U146" s="146">
        <v>2709.2131147540986</v>
      </c>
      <c r="V146" s="146">
        <v>53945.263333333343</v>
      </c>
      <c r="W146" s="146">
        <v>9838.5081967213118</v>
      </c>
      <c r="X146" s="146">
        <v>0.5</v>
      </c>
      <c r="Y146" s="146">
        <v>9</v>
      </c>
      <c r="Z146" s="146">
        <f t="shared" si="24"/>
        <v>265</v>
      </c>
      <c r="AA146" s="146">
        <f t="shared" si="25"/>
        <v>318</v>
      </c>
    </row>
    <row r="147" spans="1:27" x14ac:dyDescent="0.2">
      <c r="B147" s="152" t="s">
        <v>340</v>
      </c>
      <c r="C147" s="149">
        <v>2500</v>
      </c>
      <c r="D147" s="162">
        <v>2786.96</v>
      </c>
      <c r="E147" s="144">
        <v>2797</v>
      </c>
      <c r="F147" s="146">
        <v>51003.86</v>
      </c>
      <c r="G147" s="146">
        <v>9836</v>
      </c>
      <c r="H147" s="150">
        <v>0.83</v>
      </c>
      <c r="I147" s="150">
        <v>9</v>
      </c>
      <c r="J147" s="146">
        <f t="shared" si="22"/>
        <v>2.7280000000000002</v>
      </c>
      <c r="K147" s="146">
        <v>2500</v>
      </c>
      <c r="L147" s="146">
        <v>2963.12</v>
      </c>
      <c r="M147" s="146">
        <v>2721</v>
      </c>
      <c r="N147" s="146">
        <v>53135.9</v>
      </c>
      <c r="O147" s="146">
        <v>9823</v>
      </c>
      <c r="P147" s="146">
        <v>1</v>
      </c>
      <c r="Q147" s="146">
        <v>9</v>
      </c>
      <c r="R147" s="146">
        <f t="shared" si="23"/>
        <v>2.98</v>
      </c>
      <c r="S147" s="146">
        <v>2450</v>
      </c>
      <c r="T147" s="146">
        <v>2642.3691803278684</v>
      </c>
      <c r="U147" s="146">
        <v>2709.2131147540986</v>
      </c>
      <c r="V147" s="146">
        <v>53945.263333333343</v>
      </c>
      <c r="W147" s="146">
        <v>9838.5081967213118</v>
      </c>
      <c r="X147" s="146">
        <v>0.5</v>
      </c>
      <c r="Y147" s="146">
        <v>9</v>
      </c>
      <c r="Z147" s="146">
        <f t="shared" si="24"/>
        <v>265</v>
      </c>
      <c r="AA147" s="146">
        <f t="shared" si="25"/>
        <v>318</v>
      </c>
    </row>
    <row r="148" spans="1:27" x14ac:dyDescent="0.2">
      <c r="B148" s="152" t="s">
        <v>339</v>
      </c>
      <c r="C148" s="149">
        <v>2500</v>
      </c>
      <c r="D148" s="162">
        <v>2521.5300000000002</v>
      </c>
      <c r="E148" s="144">
        <v>2442</v>
      </c>
      <c r="F148" s="146">
        <v>51003.86</v>
      </c>
      <c r="G148" s="146">
        <v>9823</v>
      </c>
      <c r="H148" s="150">
        <v>0.83</v>
      </c>
      <c r="I148" s="150">
        <v>9</v>
      </c>
      <c r="J148" s="146">
        <f t="shared" si="22"/>
        <v>2.827</v>
      </c>
      <c r="K148" s="146">
        <v>2500</v>
      </c>
      <c r="L148" s="146">
        <v>2813.73</v>
      </c>
      <c r="M148" s="146">
        <v>2775</v>
      </c>
      <c r="N148" s="146">
        <v>53135.9</v>
      </c>
      <c r="O148" s="146">
        <v>9823</v>
      </c>
      <c r="P148" s="146">
        <v>1</v>
      </c>
      <c r="Q148" s="146">
        <v>9</v>
      </c>
      <c r="R148" s="146">
        <f t="shared" si="23"/>
        <v>2.7749999999999999</v>
      </c>
      <c r="S148" s="146">
        <v>2450</v>
      </c>
      <c r="T148" s="146">
        <v>2642.3691803278684</v>
      </c>
      <c r="U148" s="146">
        <v>2709.2131147540986</v>
      </c>
      <c r="V148" s="146">
        <v>53945.263333333343</v>
      </c>
      <c r="W148" s="146">
        <v>9838.5081967213118</v>
      </c>
      <c r="X148" s="146">
        <v>0.5</v>
      </c>
      <c r="Y148" s="146">
        <v>9</v>
      </c>
      <c r="Z148" s="146">
        <f t="shared" si="24"/>
        <v>265</v>
      </c>
      <c r="AA148" s="146">
        <f t="shared" si="25"/>
        <v>318</v>
      </c>
    </row>
    <row r="149" spans="1:27" x14ac:dyDescent="0.2">
      <c r="B149" s="152" t="s">
        <v>338</v>
      </c>
      <c r="C149" s="149">
        <v>2500</v>
      </c>
      <c r="D149" s="162">
        <v>2710.94</v>
      </c>
      <c r="E149" s="144">
        <v>2586</v>
      </c>
      <c r="F149" s="146">
        <v>56041.58</v>
      </c>
      <c r="G149" s="146">
        <v>9779</v>
      </c>
      <c r="H149" s="150">
        <v>0.83</v>
      </c>
      <c r="I149" s="150">
        <v>9</v>
      </c>
      <c r="J149" s="146">
        <f t="shared" si="22"/>
        <v>2.871</v>
      </c>
      <c r="K149" s="146">
        <v>2500</v>
      </c>
      <c r="L149" s="146">
        <v>2522.02</v>
      </c>
      <c r="M149" s="146">
        <v>2865</v>
      </c>
      <c r="N149" s="146">
        <v>53135.9</v>
      </c>
      <c r="O149" s="146">
        <v>9810</v>
      </c>
      <c r="P149" s="146">
        <v>1</v>
      </c>
      <c r="Q149" s="146">
        <v>9</v>
      </c>
      <c r="R149" s="146">
        <f t="shared" si="23"/>
        <v>2.4089999999999998</v>
      </c>
      <c r="S149" s="146">
        <v>2450</v>
      </c>
      <c r="T149" s="146">
        <v>2642.3691803278684</v>
      </c>
      <c r="U149" s="146">
        <v>2709.2131147540986</v>
      </c>
      <c r="V149" s="146">
        <v>53945.263333333343</v>
      </c>
      <c r="W149" s="146">
        <v>9838.5081967213118</v>
      </c>
      <c r="X149" s="146">
        <v>0.5</v>
      </c>
      <c r="Y149" s="146">
        <v>9</v>
      </c>
      <c r="Z149" s="146">
        <f t="shared" si="24"/>
        <v>265</v>
      </c>
      <c r="AA149" s="146">
        <f t="shared" si="25"/>
        <v>318</v>
      </c>
    </row>
    <row r="150" spans="1:27" x14ac:dyDescent="0.2">
      <c r="B150" s="152" t="s">
        <v>337</v>
      </c>
      <c r="C150" s="149">
        <v>2500</v>
      </c>
      <c r="D150" s="162">
        <v>2872.92</v>
      </c>
      <c r="E150" s="144">
        <v>2739</v>
      </c>
      <c r="F150" s="146">
        <v>56056.74</v>
      </c>
      <c r="G150" s="146">
        <v>9766</v>
      </c>
      <c r="H150" s="150">
        <v>0.83</v>
      </c>
      <c r="I150" s="150">
        <v>9</v>
      </c>
      <c r="J150" s="146">
        <f t="shared" si="22"/>
        <v>2.8719999999999999</v>
      </c>
      <c r="K150" s="146">
        <v>2500</v>
      </c>
      <c r="L150" s="146"/>
      <c r="M150" s="146"/>
      <c r="N150" s="146"/>
      <c r="O150" s="146"/>
      <c r="P150" s="146">
        <v>1</v>
      </c>
      <c r="Q150" s="146">
        <v>9</v>
      </c>
      <c r="R150" s="146"/>
      <c r="S150" s="146">
        <v>2450</v>
      </c>
      <c r="T150" s="146">
        <v>2642.3691803278684</v>
      </c>
      <c r="U150" s="146">
        <v>2709.2131147540986</v>
      </c>
      <c r="V150" s="146">
        <v>53945.263333333343</v>
      </c>
      <c r="W150" s="146">
        <v>9838.5081967213118</v>
      </c>
      <c r="X150" s="146">
        <v>0.5</v>
      </c>
      <c r="Y150" s="146">
        <f>Y149</f>
        <v>9</v>
      </c>
      <c r="Z150" s="146">
        <f t="shared" si="24"/>
        <v>265</v>
      </c>
      <c r="AA150" s="146">
        <f t="shared" si="25"/>
        <v>318</v>
      </c>
    </row>
    <row r="151" spans="1:27" x14ac:dyDescent="0.2">
      <c r="B151" s="152" t="s">
        <v>336</v>
      </c>
      <c r="C151" s="149">
        <v>2500</v>
      </c>
      <c r="D151" s="162">
        <v>2810.93</v>
      </c>
      <c r="E151" s="144">
        <v>2659</v>
      </c>
      <c r="F151" s="146">
        <v>54826.82</v>
      </c>
      <c r="G151" s="146">
        <v>9779</v>
      </c>
      <c r="H151" s="150">
        <v>0.83</v>
      </c>
      <c r="I151" s="150">
        <v>9</v>
      </c>
      <c r="J151" s="146">
        <f t="shared" si="22"/>
        <v>2.895</v>
      </c>
      <c r="K151" s="146">
        <v>2500</v>
      </c>
      <c r="L151" s="146"/>
      <c r="M151" s="146"/>
      <c r="N151" s="146"/>
      <c r="O151" s="146"/>
      <c r="P151" s="146">
        <v>1</v>
      </c>
      <c r="Q151" s="146">
        <v>9</v>
      </c>
      <c r="R151" s="146"/>
      <c r="S151" s="146">
        <v>2450</v>
      </c>
      <c r="T151" s="146">
        <v>2642.3691803278684</v>
      </c>
      <c r="U151" s="146">
        <v>2709.2131147540986</v>
      </c>
      <c r="V151" s="146">
        <v>53945.263333333343</v>
      </c>
      <c r="W151" s="146">
        <v>9838.5081967213118</v>
      </c>
      <c r="X151" s="146">
        <v>0.5</v>
      </c>
      <c r="Y151" s="146">
        <f>Y150</f>
        <v>9</v>
      </c>
      <c r="Z151" s="146">
        <f t="shared" si="24"/>
        <v>265</v>
      </c>
      <c r="AA151" s="146">
        <f t="shared" si="25"/>
        <v>318</v>
      </c>
    </row>
    <row r="152" spans="1:27" x14ac:dyDescent="0.2">
      <c r="B152" s="152" t="s">
        <v>335</v>
      </c>
      <c r="C152" s="149">
        <v>2500</v>
      </c>
      <c r="D152" s="162">
        <v>2770.59</v>
      </c>
      <c r="E152" s="144">
        <v>2601</v>
      </c>
      <c r="F152" s="146">
        <v>55484.47</v>
      </c>
      <c r="G152" s="146">
        <v>9838</v>
      </c>
      <c r="H152" s="150">
        <v>0.83</v>
      </c>
      <c r="I152" s="150">
        <v>9</v>
      </c>
      <c r="J152" s="146">
        <f t="shared" si="22"/>
        <v>2.9169999999999998</v>
      </c>
      <c r="K152" s="146">
        <v>2500</v>
      </c>
      <c r="L152" s="146"/>
      <c r="M152" s="146"/>
      <c r="N152" s="146"/>
      <c r="O152" s="146"/>
      <c r="P152" s="146">
        <v>1</v>
      </c>
      <c r="Q152" s="146">
        <v>9</v>
      </c>
      <c r="R152" s="146"/>
      <c r="S152" s="146">
        <v>2450</v>
      </c>
      <c r="T152" s="146">
        <v>2642.3691803278684</v>
      </c>
      <c r="U152" s="146">
        <v>2709.2131147540986</v>
      </c>
      <c r="V152" s="146">
        <v>53945.263333333343</v>
      </c>
      <c r="W152" s="146">
        <v>9838.5081967213118</v>
      </c>
      <c r="X152" s="146">
        <v>0.5</v>
      </c>
      <c r="Y152" s="146">
        <f>Y151</f>
        <v>9</v>
      </c>
      <c r="Z152" s="146">
        <f t="shared" si="24"/>
        <v>265</v>
      </c>
      <c r="AA152" s="146">
        <f t="shared" si="25"/>
        <v>318</v>
      </c>
    </row>
    <row r="153" spans="1:27" x14ac:dyDescent="0.2">
      <c r="B153" s="151">
        <v>12</v>
      </c>
      <c r="C153" s="149">
        <v>2500</v>
      </c>
      <c r="D153" s="162">
        <v>2896.17</v>
      </c>
      <c r="E153" s="144">
        <v>2537</v>
      </c>
      <c r="F153" s="146">
        <v>54826.82</v>
      </c>
      <c r="G153" s="146">
        <v>9880</v>
      </c>
      <c r="H153" s="150">
        <v>0.83</v>
      </c>
      <c r="I153" s="150">
        <v>9</v>
      </c>
      <c r="J153" s="146">
        <f t="shared" si="22"/>
        <v>3.1259999999999999</v>
      </c>
      <c r="K153" s="146">
        <v>2500</v>
      </c>
      <c r="L153" s="146"/>
      <c r="M153" s="146"/>
      <c r="N153" s="146"/>
      <c r="O153" s="146"/>
      <c r="P153" s="146">
        <v>1</v>
      </c>
      <c r="Q153" s="146">
        <v>9</v>
      </c>
      <c r="R153" s="146"/>
      <c r="S153" s="146">
        <v>2450</v>
      </c>
      <c r="T153" s="146">
        <v>2642.3691803278684</v>
      </c>
      <c r="U153" s="146">
        <v>2709.2131147540986</v>
      </c>
      <c r="V153" s="146">
        <v>53945.263333333343</v>
      </c>
      <c r="W153" s="146">
        <v>9838.5081967213118</v>
      </c>
      <c r="X153" s="146">
        <v>0.5</v>
      </c>
      <c r="Y153" s="146">
        <f>Y152</f>
        <v>9</v>
      </c>
      <c r="Z153" s="146">
        <f t="shared" si="24"/>
        <v>265</v>
      </c>
      <c r="AA153" s="146">
        <f t="shared" si="25"/>
        <v>318</v>
      </c>
    </row>
    <row r="154" spans="1:27" ht="38.25" x14ac:dyDescent="0.25">
      <c r="B154" s="148" t="s">
        <v>143</v>
      </c>
      <c r="C154" s="147"/>
      <c r="D154" s="146"/>
      <c r="E154" s="146"/>
      <c r="F154" s="146"/>
      <c r="G154" s="146"/>
      <c r="H154" s="146"/>
      <c r="I154" s="146"/>
      <c r="J154" s="167">
        <f>AVERAGE(J142:J153)</f>
        <v>2.7881666666666667</v>
      </c>
      <c r="K154" s="147"/>
      <c r="L154" s="146"/>
      <c r="M154" s="146"/>
      <c r="N154" s="146"/>
      <c r="O154" s="146"/>
      <c r="P154" s="146"/>
      <c r="Q154" s="146"/>
      <c r="R154" s="167">
        <f>AVERAGE(R142:R153)</f>
        <v>2.6842499999999996</v>
      </c>
      <c r="S154" s="147"/>
      <c r="T154" s="146"/>
      <c r="U154" s="146"/>
      <c r="V154" s="146"/>
      <c r="W154" s="146"/>
      <c r="X154" s="146"/>
      <c r="Y154" s="146"/>
      <c r="Z154" s="146">
        <f>AVERAGE(Z142:Z153)</f>
        <v>265</v>
      </c>
      <c r="AA154" s="146">
        <f t="shared" si="25"/>
        <v>318</v>
      </c>
    </row>
    <row r="156" spans="1:27" ht="18" x14ac:dyDescent="0.25">
      <c r="A156" s="158"/>
      <c r="B156" s="161" t="s">
        <v>175</v>
      </c>
      <c r="C156" s="160"/>
      <c r="D156" s="159" t="s">
        <v>178</v>
      </c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</row>
    <row r="157" spans="1:27" x14ac:dyDescent="0.25">
      <c r="B157" s="156" t="s">
        <v>174</v>
      </c>
      <c r="C157" s="466" t="s">
        <v>173</v>
      </c>
      <c r="D157" s="466"/>
      <c r="E157" s="466"/>
      <c r="F157" s="466"/>
      <c r="G157" s="466"/>
      <c r="H157" s="466"/>
      <c r="I157" s="466"/>
      <c r="J157" s="466"/>
      <c r="K157" s="466" t="s">
        <v>172</v>
      </c>
      <c r="L157" s="466"/>
      <c r="M157" s="466"/>
      <c r="N157" s="466"/>
      <c r="O157" s="466"/>
      <c r="P157" s="466"/>
      <c r="Q157" s="466"/>
      <c r="R157" s="466"/>
      <c r="S157" s="466" t="s">
        <v>171</v>
      </c>
      <c r="T157" s="466"/>
      <c r="U157" s="466"/>
      <c r="V157" s="466"/>
      <c r="W157" s="466"/>
      <c r="X157" s="466"/>
      <c r="Y157" s="466"/>
      <c r="Z157" s="466"/>
    </row>
    <row r="158" spans="1:27" ht="38.25" x14ac:dyDescent="0.25">
      <c r="B158" s="151"/>
      <c r="C158" s="154" t="s">
        <v>170</v>
      </c>
      <c r="D158" s="154" t="s">
        <v>169</v>
      </c>
      <c r="E158" s="154" t="s">
        <v>168</v>
      </c>
      <c r="F158" s="154"/>
      <c r="G158" s="154" t="s">
        <v>167</v>
      </c>
      <c r="H158" s="155" t="s">
        <v>166</v>
      </c>
      <c r="I158" s="154" t="s">
        <v>165</v>
      </c>
      <c r="J158" s="153" t="s">
        <v>164</v>
      </c>
      <c r="K158" s="154" t="s">
        <v>170</v>
      </c>
      <c r="L158" s="154" t="s">
        <v>169</v>
      </c>
      <c r="M158" s="154" t="s">
        <v>168</v>
      </c>
      <c r="N158" s="154"/>
      <c r="O158" s="154" t="s">
        <v>167</v>
      </c>
      <c r="P158" s="155" t="s">
        <v>166</v>
      </c>
      <c r="Q158" s="154" t="s">
        <v>165</v>
      </c>
      <c r="R158" s="153" t="s">
        <v>164</v>
      </c>
      <c r="S158" s="154" t="s">
        <v>170</v>
      </c>
      <c r="T158" s="154" t="s">
        <v>169</v>
      </c>
      <c r="U158" s="154" t="s">
        <v>168</v>
      </c>
      <c r="V158" s="154"/>
      <c r="W158" s="154" t="s">
        <v>167</v>
      </c>
      <c r="X158" s="155" t="s">
        <v>166</v>
      </c>
      <c r="Y158" s="154" t="s">
        <v>165</v>
      </c>
      <c r="Z158" s="153" t="s">
        <v>164</v>
      </c>
      <c r="AA158" s="157" t="s">
        <v>346</v>
      </c>
    </row>
    <row r="159" spans="1:27" x14ac:dyDescent="0.25">
      <c r="B159" s="156" t="s">
        <v>163</v>
      </c>
      <c r="C159" s="146" t="s">
        <v>162</v>
      </c>
      <c r="D159" s="154" t="s">
        <v>161</v>
      </c>
      <c r="E159" s="154" t="s">
        <v>160</v>
      </c>
      <c r="F159" s="154" t="s">
        <v>159</v>
      </c>
      <c r="G159" s="154" t="s">
        <v>158</v>
      </c>
      <c r="H159" s="155" t="s">
        <v>157</v>
      </c>
      <c r="I159" s="154" t="s">
        <v>59</v>
      </c>
      <c r="J159" s="153" t="s">
        <v>156</v>
      </c>
      <c r="K159" s="146" t="s">
        <v>162</v>
      </c>
      <c r="L159" s="154" t="s">
        <v>161</v>
      </c>
      <c r="M159" s="154" t="s">
        <v>160</v>
      </c>
      <c r="N159" s="154" t="s">
        <v>159</v>
      </c>
      <c r="O159" s="154" t="s">
        <v>158</v>
      </c>
      <c r="P159" s="155" t="s">
        <v>157</v>
      </c>
      <c r="Q159" s="154" t="s">
        <v>59</v>
      </c>
      <c r="R159" s="153" t="s">
        <v>156</v>
      </c>
      <c r="S159" s="146" t="s">
        <v>162</v>
      </c>
      <c r="T159" s="154" t="s">
        <v>161</v>
      </c>
      <c r="U159" s="154" t="s">
        <v>160</v>
      </c>
      <c r="V159" s="154" t="s">
        <v>159</v>
      </c>
      <c r="W159" s="154" t="s">
        <v>158</v>
      </c>
      <c r="X159" s="155" t="s">
        <v>157</v>
      </c>
      <c r="Y159" s="154" t="s">
        <v>59</v>
      </c>
      <c r="Z159" s="153" t="s">
        <v>156</v>
      </c>
    </row>
    <row r="160" spans="1:27" x14ac:dyDescent="0.2">
      <c r="B160" s="152" t="s">
        <v>345</v>
      </c>
      <c r="C160" s="146">
        <v>2425</v>
      </c>
      <c r="D160" s="146">
        <v>2793.78</v>
      </c>
      <c r="E160" s="144">
        <v>2697</v>
      </c>
      <c r="F160" s="146">
        <v>51056.78</v>
      </c>
      <c r="G160" s="146">
        <v>9895</v>
      </c>
      <c r="H160" s="146">
        <v>0.8</v>
      </c>
      <c r="I160" s="146">
        <v>6.5</v>
      </c>
      <c r="J160" s="146">
        <f t="shared" ref="J160:J171" si="26">ROUND(((C160-H160*(G160/1000))*((D160/1000)/E160)*100/(100-I160)),3)</f>
        <v>2.6779999999999999</v>
      </c>
      <c r="K160" s="149">
        <v>2425</v>
      </c>
      <c r="L160" s="146">
        <v>2637.91</v>
      </c>
      <c r="M160" s="146">
        <v>2704</v>
      </c>
      <c r="N160" s="146">
        <v>56402.34</v>
      </c>
      <c r="O160" s="146">
        <v>9805</v>
      </c>
      <c r="P160" s="146">
        <v>1</v>
      </c>
      <c r="Q160" s="146">
        <v>6.5</v>
      </c>
      <c r="R160" s="146">
        <f t="shared" ref="R160:R167" si="27">ROUND(((K160-P160*(O160/1000))*((L160/1000)/M160)*100/(100-Q160)),3)</f>
        <v>2.52</v>
      </c>
      <c r="S160" s="146">
        <v>2425</v>
      </c>
      <c r="T160" s="146">
        <v>2642.3691803278684</v>
      </c>
      <c r="U160" s="146">
        <v>2709.2131147540986</v>
      </c>
      <c r="V160" s="146">
        <v>54602.365519125684</v>
      </c>
      <c r="W160" s="146">
        <v>9814</v>
      </c>
      <c r="X160" s="146">
        <v>0.5</v>
      </c>
      <c r="Y160" s="146">
        <v>5.75</v>
      </c>
      <c r="Z160" s="146">
        <f t="shared" ref="Z160:Z171" si="28">ROUND(((S160-X160*W160/1000)*((T160/1000)/U160)+(X160*V160/10^6))*100/(100-Y160),2)*100</f>
        <v>252.99999999999997</v>
      </c>
      <c r="AA160" s="146">
        <f t="shared" ref="AA160:AA172" si="29">Z160*1.2</f>
        <v>303.59999999999997</v>
      </c>
    </row>
    <row r="161" spans="2:27" x14ac:dyDescent="0.2">
      <c r="B161" s="152" t="s">
        <v>344</v>
      </c>
      <c r="C161" s="146">
        <v>2425</v>
      </c>
      <c r="D161" s="146">
        <v>2428.35</v>
      </c>
      <c r="E161" s="144">
        <v>2876</v>
      </c>
      <c r="F161" s="146">
        <v>50570.81</v>
      </c>
      <c r="G161" s="146">
        <v>9891</v>
      </c>
      <c r="H161" s="146">
        <v>0.8</v>
      </c>
      <c r="I161" s="146">
        <v>6.5</v>
      </c>
      <c r="J161" s="146">
        <f t="shared" si="26"/>
        <v>2.1829999999999998</v>
      </c>
      <c r="K161" s="149">
        <v>2425</v>
      </c>
      <c r="L161" s="146">
        <v>2468.86</v>
      </c>
      <c r="M161" s="146">
        <v>2700</v>
      </c>
      <c r="N161" s="146">
        <v>55497.63</v>
      </c>
      <c r="O161" s="146">
        <v>9826</v>
      </c>
      <c r="P161" s="146">
        <v>1</v>
      </c>
      <c r="Q161" s="146">
        <v>6.5</v>
      </c>
      <c r="R161" s="146">
        <f t="shared" si="27"/>
        <v>2.3620000000000001</v>
      </c>
      <c r="S161" s="146">
        <v>2425</v>
      </c>
      <c r="T161" s="146">
        <v>2642.3691803278684</v>
      </c>
      <c r="U161" s="146">
        <v>2709.2131147540986</v>
      </c>
      <c r="V161" s="146">
        <v>54602.365519125684</v>
      </c>
      <c r="W161" s="146">
        <v>9814</v>
      </c>
      <c r="X161" s="146">
        <v>0.5</v>
      </c>
      <c r="Y161" s="146">
        <v>5.75</v>
      </c>
      <c r="Z161" s="146">
        <f t="shared" si="28"/>
        <v>252.99999999999997</v>
      </c>
      <c r="AA161" s="146">
        <f t="shared" si="29"/>
        <v>303.59999999999997</v>
      </c>
    </row>
    <row r="162" spans="2:27" x14ac:dyDescent="0.2">
      <c r="B162" s="152" t="s">
        <v>343</v>
      </c>
      <c r="C162" s="146">
        <v>2425</v>
      </c>
      <c r="D162" s="146">
        <v>2007.9</v>
      </c>
      <c r="E162" s="144">
        <v>2704</v>
      </c>
      <c r="F162" s="146">
        <v>49632.67</v>
      </c>
      <c r="G162" s="146">
        <v>9911</v>
      </c>
      <c r="H162" s="146">
        <v>0.8</v>
      </c>
      <c r="I162" s="146">
        <v>6.5</v>
      </c>
      <c r="J162" s="146">
        <f t="shared" si="26"/>
        <v>1.92</v>
      </c>
      <c r="K162" s="149">
        <v>2425</v>
      </c>
      <c r="L162" s="146">
        <v>2382.9699999999998</v>
      </c>
      <c r="M162" s="146">
        <v>2570</v>
      </c>
      <c r="N162" s="146">
        <v>54051.99</v>
      </c>
      <c r="O162" s="146">
        <v>9827</v>
      </c>
      <c r="P162" s="146">
        <v>1</v>
      </c>
      <c r="Q162" s="146">
        <v>6.5</v>
      </c>
      <c r="R162" s="146">
        <f t="shared" si="27"/>
        <v>2.395</v>
      </c>
      <c r="S162" s="146">
        <v>2425</v>
      </c>
      <c r="T162" s="146">
        <v>2642.3691803278684</v>
      </c>
      <c r="U162" s="146">
        <v>2709.2131147540986</v>
      </c>
      <c r="V162" s="146">
        <v>54602.365519125684</v>
      </c>
      <c r="W162" s="146">
        <v>9814</v>
      </c>
      <c r="X162" s="146">
        <v>0.5</v>
      </c>
      <c r="Y162" s="146">
        <v>5.75</v>
      </c>
      <c r="Z162" s="146">
        <f t="shared" si="28"/>
        <v>252.99999999999997</v>
      </c>
      <c r="AA162" s="146">
        <f t="shared" si="29"/>
        <v>303.59999999999997</v>
      </c>
    </row>
    <row r="163" spans="2:27" x14ac:dyDescent="0.2">
      <c r="B163" s="152" t="s">
        <v>342</v>
      </c>
      <c r="C163" s="146">
        <v>2425</v>
      </c>
      <c r="D163" s="146">
        <v>3312.51</v>
      </c>
      <c r="E163" s="144">
        <v>2893</v>
      </c>
      <c r="F163" s="146">
        <v>49632.67</v>
      </c>
      <c r="G163" s="146">
        <v>9905</v>
      </c>
      <c r="H163" s="146">
        <v>0.8</v>
      </c>
      <c r="I163" s="146">
        <v>6.5</v>
      </c>
      <c r="J163" s="146">
        <f t="shared" si="26"/>
        <v>2.96</v>
      </c>
      <c r="K163" s="149">
        <v>2425</v>
      </c>
      <c r="L163" s="146">
        <v>2982.02</v>
      </c>
      <c r="M163" s="146">
        <v>2766</v>
      </c>
      <c r="N163" s="146">
        <v>54235.79</v>
      </c>
      <c r="O163" s="146">
        <v>9862</v>
      </c>
      <c r="P163" s="146">
        <v>1</v>
      </c>
      <c r="Q163" s="146">
        <v>6.5</v>
      </c>
      <c r="R163" s="146">
        <f t="shared" si="27"/>
        <v>2.7850000000000001</v>
      </c>
      <c r="S163" s="146">
        <v>2425</v>
      </c>
      <c r="T163" s="146">
        <v>2642.3691803278684</v>
      </c>
      <c r="U163" s="146">
        <v>2709.2131147540986</v>
      </c>
      <c r="V163" s="146">
        <v>54602.365519125684</v>
      </c>
      <c r="W163" s="146">
        <v>9814</v>
      </c>
      <c r="X163" s="146">
        <v>0.5</v>
      </c>
      <c r="Y163" s="146">
        <v>5.75</v>
      </c>
      <c r="Z163" s="146">
        <f t="shared" si="28"/>
        <v>252.99999999999997</v>
      </c>
      <c r="AA163" s="146">
        <f t="shared" si="29"/>
        <v>303.59999999999997</v>
      </c>
    </row>
    <row r="164" spans="2:27" x14ac:dyDescent="0.2">
      <c r="B164" s="152" t="s">
        <v>341</v>
      </c>
      <c r="C164" s="146">
        <v>2425</v>
      </c>
      <c r="D164" s="146">
        <v>2784</v>
      </c>
      <c r="E164" s="144">
        <v>2623</v>
      </c>
      <c r="F164" s="146">
        <v>52399.38</v>
      </c>
      <c r="G164" s="146">
        <v>9899</v>
      </c>
      <c r="H164" s="146">
        <v>0.8</v>
      </c>
      <c r="I164" s="146">
        <v>6.5</v>
      </c>
      <c r="J164" s="146">
        <f t="shared" si="26"/>
        <v>2.7440000000000002</v>
      </c>
      <c r="K164" s="149">
        <v>2425</v>
      </c>
      <c r="L164" s="146">
        <v>2702.88</v>
      </c>
      <c r="M164" s="146">
        <v>2790</v>
      </c>
      <c r="N164" s="146">
        <v>53659.47</v>
      </c>
      <c r="O164" s="146">
        <v>9835</v>
      </c>
      <c r="P164" s="146">
        <v>1</v>
      </c>
      <c r="Q164" s="146">
        <v>6.5</v>
      </c>
      <c r="R164" s="146">
        <f t="shared" si="27"/>
        <v>2.5019999999999998</v>
      </c>
      <c r="S164" s="146">
        <v>2425</v>
      </c>
      <c r="T164" s="146">
        <v>2642.3691803278684</v>
      </c>
      <c r="U164" s="146">
        <v>2709.2131147540986</v>
      </c>
      <c r="V164" s="146">
        <v>54602.365519125684</v>
      </c>
      <c r="W164" s="146">
        <v>9814</v>
      </c>
      <c r="X164" s="146">
        <v>0.5</v>
      </c>
      <c r="Y164" s="146">
        <v>5.75</v>
      </c>
      <c r="Z164" s="146">
        <f t="shared" si="28"/>
        <v>252.99999999999997</v>
      </c>
      <c r="AA164" s="146">
        <f t="shared" si="29"/>
        <v>303.59999999999997</v>
      </c>
    </row>
    <row r="165" spans="2:27" x14ac:dyDescent="0.2">
      <c r="B165" s="152" t="s">
        <v>340</v>
      </c>
      <c r="C165" s="146">
        <v>2425</v>
      </c>
      <c r="D165" s="146">
        <v>2786.83</v>
      </c>
      <c r="E165" s="144">
        <v>2797</v>
      </c>
      <c r="F165" s="146">
        <v>51778.98</v>
      </c>
      <c r="G165" s="146">
        <v>9826</v>
      </c>
      <c r="H165" s="146">
        <v>0.8</v>
      </c>
      <c r="I165" s="146">
        <v>6.5</v>
      </c>
      <c r="J165" s="146">
        <f t="shared" si="26"/>
        <v>2.5760000000000001</v>
      </c>
      <c r="K165" s="149">
        <v>2425</v>
      </c>
      <c r="L165" s="146">
        <v>2963.12</v>
      </c>
      <c r="M165" s="146">
        <v>2721</v>
      </c>
      <c r="N165" s="146">
        <v>53780.78</v>
      </c>
      <c r="O165" s="146">
        <v>9814</v>
      </c>
      <c r="P165" s="146">
        <v>1</v>
      </c>
      <c r="Q165" s="146">
        <v>6.5</v>
      </c>
      <c r="R165" s="146">
        <f t="shared" si="27"/>
        <v>2.8130000000000002</v>
      </c>
      <c r="S165" s="146">
        <v>2425</v>
      </c>
      <c r="T165" s="146">
        <v>2642.3691803278684</v>
      </c>
      <c r="U165" s="146">
        <v>2709.2131147540986</v>
      </c>
      <c r="V165" s="146">
        <v>54602.365519125684</v>
      </c>
      <c r="W165" s="146">
        <v>9814</v>
      </c>
      <c r="X165" s="146">
        <v>0.5</v>
      </c>
      <c r="Y165" s="146">
        <v>5.75</v>
      </c>
      <c r="Z165" s="146">
        <f t="shared" si="28"/>
        <v>252.99999999999997</v>
      </c>
      <c r="AA165" s="146">
        <f t="shared" si="29"/>
        <v>303.59999999999997</v>
      </c>
    </row>
    <row r="166" spans="2:27" x14ac:dyDescent="0.2">
      <c r="B166" s="152" t="s">
        <v>339</v>
      </c>
      <c r="C166" s="146">
        <v>2425</v>
      </c>
      <c r="D166" s="146">
        <v>2521.4899999999998</v>
      </c>
      <c r="E166" s="144">
        <v>2442</v>
      </c>
      <c r="F166" s="146">
        <v>51338.85</v>
      </c>
      <c r="G166" s="146">
        <v>9819</v>
      </c>
      <c r="H166" s="146">
        <v>0.8</v>
      </c>
      <c r="I166" s="146">
        <v>6.5</v>
      </c>
      <c r="J166" s="146">
        <f t="shared" si="26"/>
        <v>2.669</v>
      </c>
      <c r="K166" s="149">
        <v>2425</v>
      </c>
      <c r="L166" s="146">
        <v>2813.73</v>
      </c>
      <c r="M166" s="146">
        <v>2775</v>
      </c>
      <c r="N166" s="146">
        <v>53135.9</v>
      </c>
      <c r="O166" s="146">
        <v>9830</v>
      </c>
      <c r="P166" s="146">
        <v>1</v>
      </c>
      <c r="Q166" s="146">
        <v>6.5</v>
      </c>
      <c r="R166" s="146">
        <f t="shared" si="27"/>
        <v>2.6190000000000002</v>
      </c>
      <c r="S166" s="146">
        <v>2425</v>
      </c>
      <c r="T166" s="146">
        <v>2642.3691803278684</v>
      </c>
      <c r="U166" s="146">
        <v>2709.2131147540986</v>
      </c>
      <c r="V166" s="146">
        <v>54602.365519125684</v>
      </c>
      <c r="W166" s="146">
        <v>9814</v>
      </c>
      <c r="X166" s="146">
        <v>0.5</v>
      </c>
      <c r="Y166" s="146">
        <v>5.75</v>
      </c>
      <c r="Z166" s="146">
        <f t="shared" si="28"/>
        <v>252.99999999999997</v>
      </c>
      <c r="AA166" s="146">
        <f t="shared" si="29"/>
        <v>303.59999999999997</v>
      </c>
    </row>
    <row r="167" spans="2:27" x14ac:dyDescent="0.2">
      <c r="B167" s="152" t="s">
        <v>338</v>
      </c>
      <c r="C167" s="146">
        <v>2425</v>
      </c>
      <c r="D167" s="146">
        <v>2710.93</v>
      </c>
      <c r="E167" s="144">
        <v>2586</v>
      </c>
      <c r="F167" s="146">
        <v>56041.58</v>
      </c>
      <c r="G167" s="146">
        <v>9779</v>
      </c>
      <c r="H167" s="146">
        <v>0.8</v>
      </c>
      <c r="I167" s="146">
        <v>6.5</v>
      </c>
      <c r="J167" s="146">
        <f t="shared" si="26"/>
        <v>2.71</v>
      </c>
      <c r="K167" s="149">
        <v>2425</v>
      </c>
      <c r="L167" s="146">
        <v>2522.02</v>
      </c>
      <c r="M167" s="146">
        <v>2865</v>
      </c>
      <c r="N167" s="146">
        <v>53135.9</v>
      </c>
      <c r="O167" s="146">
        <v>9810</v>
      </c>
      <c r="P167" s="146">
        <v>1</v>
      </c>
      <c r="Q167" s="146">
        <v>6.5</v>
      </c>
      <c r="R167" s="146">
        <f t="shared" si="27"/>
        <v>2.274</v>
      </c>
      <c r="S167" s="146">
        <v>2425</v>
      </c>
      <c r="T167" s="146">
        <v>2642.3691803278684</v>
      </c>
      <c r="U167" s="146">
        <v>2709.2131147540986</v>
      </c>
      <c r="V167" s="146">
        <v>54602.365519125684</v>
      </c>
      <c r="W167" s="146">
        <v>9814</v>
      </c>
      <c r="X167" s="146">
        <v>0.5</v>
      </c>
      <c r="Y167" s="146">
        <v>5.75</v>
      </c>
      <c r="Z167" s="146">
        <f t="shared" si="28"/>
        <v>252.99999999999997</v>
      </c>
      <c r="AA167" s="146">
        <f t="shared" si="29"/>
        <v>303.59999999999997</v>
      </c>
    </row>
    <row r="168" spans="2:27" x14ac:dyDescent="0.2">
      <c r="B168" s="152" t="s">
        <v>337</v>
      </c>
      <c r="C168" s="146">
        <v>2425</v>
      </c>
      <c r="D168" s="146">
        <v>2872.92</v>
      </c>
      <c r="E168" s="144">
        <v>2739</v>
      </c>
      <c r="F168" s="146">
        <v>56056.74</v>
      </c>
      <c r="G168" s="146">
        <v>9766</v>
      </c>
      <c r="H168" s="146">
        <v>0.8</v>
      </c>
      <c r="I168" s="146">
        <v>6.5</v>
      </c>
      <c r="J168" s="146">
        <f t="shared" si="26"/>
        <v>2.7120000000000002</v>
      </c>
      <c r="K168" s="149">
        <v>2425</v>
      </c>
      <c r="L168" s="146"/>
      <c r="M168" s="146"/>
      <c r="N168" s="146"/>
      <c r="O168" s="146"/>
      <c r="P168" s="146"/>
      <c r="Q168" s="146"/>
      <c r="R168" s="146"/>
      <c r="S168" s="146">
        <v>2425</v>
      </c>
      <c r="T168" s="146">
        <v>2642.3691803278684</v>
      </c>
      <c r="U168" s="146">
        <v>2709.2131147540986</v>
      </c>
      <c r="V168" s="146">
        <v>54602.365519125684</v>
      </c>
      <c r="W168" s="146">
        <v>9814</v>
      </c>
      <c r="X168" s="146">
        <v>0.5</v>
      </c>
      <c r="Y168" s="146">
        <v>5.75</v>
      </c>
      <c r="Z168" s="146">
        <f t="shared" si="28"/>
        <v>252.99999999999997</v>
      </c>
      <c r="AA168" s="146">
        <f t="shared" si="29"/>
        <v>303.59999999999997</v>
      </c>
    </row>
    <row r="169" spans="2:27" x14ac:dyDescent="0.2">
      <c r="B169" s="152" t="s">
        <v>336</v>
      </c>
      <c r="C169" s="146">
        <v>2425</v>
      </c>
      <c r="D169" s="146">
        <v>2810.93</v>
      </c>
      <c r="E169" s="144">
        <v>2659</v>
      </c>
      <c r="F169" s="146">
        <v>55990.74</v>
      </c>
      <c r="G169" s="146">
        <v>9764</v>
      </c>
      <c r="H169" s="146">
        <v>0.8</v>
      </c>
      <c r="I169" s="146">
        <v>6.5</v>
      </c>
      <c r="J169" s="146">
        <f t="shared" si="26"/>
        <v>2.7330000000000001</v>
      </c>
      <c r="K169" s="149">
        <v>2425</v>
      </c>
      <c r="L169" s="146"/>
      <c r="M169" s="146"/>
      <c r="N169" s="146"/>
      <c r="O169" s="146"/>
      <c r="P169" s="146"/>
      <c r="Q169" s="146"/>
      <c r="R169" s="146"/>
      <c r="S169" s="146">
        <v>2425</v>
      </c>
      <c r="T169" s="146">
        <v>2642.3691803278684</v>
      </c>
      <c r="U169" s="146">
        <v>2709.2131147540986</v>
      </c>
      <c r="V169" s="146">
        <v>54602.365519125684</v>
      </c>
      <c r="W169" s="146">
        <v>9814</v>
      </c>
      <c r="X169" s="146">
        <v>0.5</v>
      </c>
      <c r="Y169" s="146">
        <v>5.75</v>
      </c>
      <c r="Z169" s="146">
        <f t="shared" si="28"/>
        <v>252.99999999999997</v>
      </c>
      <c r="AA169" s="146">
        <f t="shared" si="29"/>
        <v>303.59999999999997</v>
      </c>
    </row>
    <row r="170" spans="2:27" x14ac:dyDescent="0.2">
      <c r="B170" s="152" t="s">
        <v>335</v>
      </c>
      <c r="C170" s="146">
        <v>2425</v>
      </c>
      <c r="D170" s="146">
        <v>2770.59</v>
      </c>
      <c r="E170" s="144">
        <v>2601</v>
      </c>
      <c r="F170" s="146">
        <v>55484.47</v>
      </c>
      <c r="G170" s="146">
        <v>9838</v>
      </c>
      <c r="H170" s="146">
        <v>0.8</v>
      </c>
      <c r="I170" s="146">
        <v>6.5</v>
      </c>
      <c r="J170" s="146">
        <f t="shared" si="26"/>
        <v>2.754</v>
      </c>
      <c r="K170" s="149">
        <v>2425</v>
      </c>
      <c r="L170" s="146"/>
      <c r="M170" s="146"/>
      <c r="N170" s="146"/>
      <c r="O170" s="146"/>
      <c r="P170" s="146"/>
      <c r="Q170" s="146"/>
      <c r="R170" s="146"/>
      <c r="S170" s="146">
        <v>2425</v>
      </c>
      <c r="T170" s="146">
        <v>2642.3691803278684</v>
      </c>
      <c r="U170" s="146">
        <v>2709.2131147540986</v>
      </c>
      <c r="V170" s="146">
        <v>54602.365519125684</v>
      </c>
      <c r="W170" s="146">
        <v>9814</v>
      </c>
      <c r="X170" s="146">
        <v>0.5</v>
      </c>
      <c r="Y170" s="146">
        <v>5.75</v>
      </c>
      <c r="Z170" s="146">
        <f t="shared" si="28"/>
        <v>252.99999999999997</v>
      </c>
      <c r="AA170" s="146">
        <f t="shared" si="29"/>
        <v>303.59999999999997</v>
      </c>
    </row>
    <row r="171" spans="2:27" x14ac:dyDescent="0.2">
      <c r="B171" s="151">
        <v>12</v>
      </c>
      <c r="C171" s="146">
        <v>2425</v>
      </c>
      <c r="D171" s="146">
        <v>2896.17</v>
      </c>
      <c r="E171" s="144">
        <v>2537</v>
      </c>
      <c r="F171" s="146">
        <v>55123.71</v>
      </c>
      <c r="G171" s="146">
        <v>9875</v>
      </c>
      <c r="H171" s="146">
        <v>0.8</v>
      </c>
      <c r="I171" s="146">
        <v>6.5</v>
      </c>
      <c r="J171" s="146">
        <f t="shared" si="26"/>
        <v>2.9510000000000001</v>
      </c>
      <c r="K171" s="149">
        <v>2425</v>
      </c>
      <c r="L171" s="146"/>
      <c r="M171" s="146"/>
      <c r="N171" s="146"/>
      <c r="O171" s="146"/>
      <c r="P171" s="146"/>
      <c r="Q171" s="146"/>
      <c r="R171" s="146"/>
      <c r="S171" s="146">
        <v>2425</v>
      </c>
      <c r="T171" s="146">
        <v>2642.3691803278684</v>
      </c>
      <c r="U171" s="146">
        <v>2709.2131147540986</v>
      </c>
      <c r="V171" s="146">
        <v>54602.365519125684</v>
      </c>
      <c r="W171" s="146">
        <v>9814</v>
      </c>
      <c r="X171" s="146">
        <v>0.5</v>
      </c>
      <c r="Y171" s="146">
        <v>5.75</v>
      </c>
      <c r="Z171" s="146">
        <f t="shared" si="28"/>
        <v>252.99999999999997</v>
      </c>
      <c r="AA171" s="146">
        <f t="shared" si="29"/>
        <v>303.59999999999997</v>
      </c>
    </row>
    <row r="172" spans="2:27" ht="38.25" x14ac:dyDescent="0.25">
      <c r="B172" s="148" t="s">
        <v>143</v>
      </c>
      <c r="C172" s="147"/>
      <c r="D172" s="146"/>
      <c r="E172" s="146"/>
      <c r="F172" s="146"/>
      <c r="G172" s="146"/>
      <c r="H172" s="146"/>
      <c r="I172" s="146"/>
      <c r="J172" s="167">
        <f>AVERAGE(J160:J171)</f>
        <v>2.6325000000000003</v>
      </c>
      <c r="K172" s="147"/>
      <c r="L172" s="146"/>
      <c r="M172" s="146"/>
      <c r="N172" s="146"/>
      <c r="O172" s="146"/>
      <c r="P172" s="146"/>
      <c r="Q172" s="146"/>
      <c r="R172" s="167">
        <f>AVERAGE(R160:R171)</f>
        <v>2.5337500000000004</v>
      </c>
      <c r="S172" s="147"/>
      <c r="T172" s="146"/>
      <c r="U172" s="146"/>
      <c r="V172" s="146"/>
      <c r="W172" s="146"/>
      <c r="X172" s="146"/>
      <c r="Y172" s="146"/>
      <c r="Z172" s="146">
        <f>AVERAGE(Z160:Z171)</f>
        <v>252.99999999999997</v>
      </c>
      <c r="AA172" s="146">
        <f t="shared" si="29"/>
        <v>303.59999999999997</v>
      </c>
    </row>
    <row r="174" spans="2:27" ht="18" x14ac:dyDescent="0.25">
      <c r="B174" s="161" t="s">
        <v>175</v>
      </c>
      <c r="C174" s="160"/>
      <c r="D174" s="159" t="s">
        <v>347</v>
      </c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</row>
    <row r="175" spans="2:27" x14ac:dyDescent="0.25">
      <c r="B175" s="156" t="s">
        <v>174</v>
      </c>
      <c r="C175" s="466" t="s">
        <v>173</v>
      </c>
      <c r="D175" s="466"/>
      <c r="E175" s="466"/>
      <c r="F175" s="466"/>
      <c r="G175" s="466"/>
      <c r="H175" s="466"/>
      <c r="I175" s="466"/>
      <c r="J175" s="466"/>
      <c r="K175" s="466" t="s">
        <v>172</v>
      </c>
      <c r="L175" s="466"/>
      <c r="M175" s="466"/>
      <c r="N175" s="466"/>
      <c r="O175" s="466"/>
      <c r="P175" s="466"/>
      <c r="Q175" s="466"/>
      <c r="R175" s="466"/>
      <c r="S175" s="466" t="s">
        <v>171</v>
      </c>
      <c r="T175" s="466"/>
      <c r="U175" s="466"/>
      <c r="V175" s="466"/>
      <c r="W175" s="466"/>
      <c r="X175" s="466"/>
      <c r="Y175" s="466"/>
      <c r="Z175" s="466"/>
    </row>
    <row r="176" spans="2:27" ht="38.25" x14ac:dyDescent="0.25">
      <c r="B176" s="151"/>
      <c r="C176" s="154" t="s">
        <v>170</v>
      </c>
      <c r="D176" s="154" t="s">
        <v>169</v>
      </c>
      <c r="E176" s="154" t="s">
        <v>168</v>
      </c>
      <c r="F176" s="154"/>
      <c r="G176" s="154" t="s">
        <v>167</v>
      </c>
      <c r="H176" s="155" t="s">
        <v>166</v>
      </c>
      <c r="I176" s="154" t="s">
        <v>165</v>
      </c>
      <c r="J176" s="153" t="s">
        <v>164</v>
      </c>
      <c r="K176" s="154" t="s">
        <v>170</v>
      </c>
      <c r="L176" s="154" t="s">
        <v>169</v>
      </c>
      <c r="M176" s="154" t="s">
        <v>168</v>
      </c>
      <c r="N176" s="154"/>
      <c r="O176" s="154" t="s">
        <v>167</v>
      </c>
      <c r="P176" s="155" t="s">
        <v>166</v>
      </c>
      <c r="Q176" s="154" t="s">
        <v>165</v>
      </c>
      <c r="R176" s="153" t="s">
        <v>164</v>
      </c>
      <c r="S176" s="154" t="s">
        <v>170</v>
      </c>
      <c r="T176" s="154" t="s">
        <v>169</v>
      </c>
      <c r="U176" s="154" t="s">
        <v>168</v>
      </c>
      <c r="V176" s="154"/>
      <c r="W176" s="154" t="s">
        <v>167</v>
      </c>
      <c r="X176" s="155" t="s">
        <v>166</v>
      </c>
      <c r="Y176" s="154" t="s">
        <v>165</v>
      </c>
      <c r="Z176" s="153" t="s">
        <v>164</v>
      </c>
      <c r="AA176" s="157" t="s">
        <v>346</v>
      </c>
    </row>
    <row r="177" spans="2:27" x14ac:dyDescent="0.25">
      <c r="B177" s="156" t="s">
        <v>163</v>
      </c>
      <c r="C177" s="146" t="s">
        <v>162</v>
      </c>
      <c r="D177" s="154" t="s">
        <v>161</v>
      </c>
      <c r="E177" s="154" t="s">
        <v>160</v>
      </c>
      <c r="F177" s="154" t="s">
        <v>159</v>
      </c>
      <c r="G177" s="154" t="s">
        <v>158</v>
      </c>
      <c r="H177" s="155" t="s">
        <v>157</v>
      </c>
      <c r="I177" s="154" t="s">
        <v>59</v>
      </c>
      <c r="J177" s="153" t="s">
        <v>156</v>
      </c>
      <c r="K177" s="146" t="s">
        <v>162</v>
      </c>
      <c r="L177" s="154" t="s">
        <v>161</v>
      </c>
      <c r="M177" s="154" t="s">
        <v>160</v>
      </c>
      <c r="N177" s="154" t="s">
        <v>159</v>
      </c>
      <c r="O177" s="154" t="s">
        <v>158</v>
      </c>
      <c r="P177" s="155" t="s">
        <v>157</v>
      </c>
      <c r="Q177" s="154" t="s">
        <v>59</v>
      </c>
      <c r="R177" s="153" t="s">
        <v>156</v>
      </c>
      <c r="S177" s="146" t="s">
        <v>162</v>
      </c>
      <c r="T177" s="154" t="s">
        <v>161</v>
      </c>
      <c r="U177" s="154" t="s">
        <v>160</v>
      </c>
      <c r="V177" s="154" t="s">
        <v>159</v>
      </c>
      <c r="W177" s="154" t="s">
        <v>158</v>
      </c>
      <c r="X177" s="155" t="s">
        <v>157</v>
      </c>
      <c r="Y177" s="154" t="s">
        <v>59</v>
      </c>
      <c r="Z177" s="153" t="s">
        <v>156</v>
      </c>
    </row>
    <row r="178" spans="2:27" x14ac:dyDescent="0.2">
      <c r="B178" s="152" t="s">
        <v>345</v>
      </c>
      <c r="C178" s="146"/>
      <c r="D178" s="146"/>
      <c r="E178" s="146"/>
      <c r="F178" s="146"/>
      <c r="G178" s="146"/>
      <c r="H178" s="146"/>
      <c r="I178" s="146"/>
      <c r="J178" s="146"/>
      <c r="K178" s="150"/>
      <c r="L178" s="146"/>
      <c r="M178" s="146"/>
      <c r="N178" s="146"/>
      <c r="O178" s="146"/>
      <c r="P178" s="146"/>
      <c r="Q178" s="146"/>
      <c r="R178" s="146"/>
      <c r="S178" s="146">
        <v>2247.8000000000002</v>
      </c>
      <c r="T178" s="146">
        <v>5409.42</v>
      </c>
      <c r="U178" s="146">
        <v>3377.16</v>
      </c>
      <c r="V178" s="146">
        <v>78844.185294117648</v>
      </c>
      <c r="W178" s="146">
        <v>9710</v>
      </c>
      <c r="X178" s="146">
        <v>0.5</v>
      </c>
      <c r="Y178" s="149">
        <v>5.75</v>
      </c>
      <c r="Z178" s="146">
        <f t="shared" ref="Z178:Z189" si="30">ROUND(((S178-X178*W178/1000)*((T178/1000)/U178)+(X178*V178/10^6))*100/(100-Y178),2)*100</f>
        <v>385</v>
      </c>
      <c r="AA178" s="146">
        <f t="shared" ref="AA178:AA190" si="31">Z178*1.2</f>
        <v>462</v>
      </c>
    </row>
    <row r="179" spans="2:27" x14ac:dyDescent="0.2">
      <c r="B179" s="152" t="s">
        <v>344</v>
      </c>
      <c r="C179" s="146"/>
      <c r="D179" s="146"/>
      <c r="E179" s="146"/>
      <c r="F179" s="146"/>
      <c r="G179" s="146"/>
      <c r="H179" s="146"/>
      <c r="I179" s="146"/>
      <c r="J179" s="146"/>
      <c r="K179" s="150"/>
      <c r="L179" s="146"/>
      <c r="M179" s="146"/>
      <c r="N179" s="146"/>
      <c r="O179" s="146"/>
      <c r="P179" s="146"/>
      <c r="Q179" s="146"/>
      <c r="R179" s="146"/>
      <c r="S179" s="146">
        <v>2247.8000000000002</v>
      </c>
      <c r="T179" s="146">
        <v>5409.42</v>
      </c>
      <c r="U179" s="146">
        <v>3377.16</v>
      </c>
      <c r="V179" s="146">
        <v>78844.185294117648</v>
      </c>
      <c r="W179" s="146">
        <v>9710</v>
      </c>
      <c r="X179" s="146">
        <v>0.5</v>
      </c>
      <c r="Y179" s="149">
        <v>5.75</v>
      </c>
      <c r="Z179" s="146">
        <f t="shared" si="30"/>
        <v>385</v>
      </c>
      <c r="AA179" s="146">
        <f t="shared" si="31"/>
        <v>462</v>
      </c>
    </row>
    <row r="180" spans="2:27" x14ac:dyDescent="0.2">
      <c r="B180" s="152" t="s">
        <v>343</v>
      </c>
      <c r="C180" s="146"/>
      <c r="D180" s="146"/>
      <c r="E180" s="146"/>
      <c r="F180" s="146"/>
      <c r="G180" s="146"/>
      <c r="H180" s="146"/>
      <c r="I180" s="146"/>
      <c r="J180" s="146"/>
      <c r="K180" s="150"/>
      <c r="L180" s="146"/>
      <c r="M180" s="146"/>
      <c r="N180" s="146"/>
      <c r="O180" s="146"/>
      <c r="P180" s="146"/>
      <c r="Q180" s="146"/>
      <c r="R180" s="146"/>
      <c r="S180" s="146">
        <v>2247.8000000000002</v>
      </c>
      <c r="T180" s="146">
        <v>5409.42</v>
      </c>
      <c r="U180" s="146">
        <v>3377.16</v>
      </c>
      <c r="V180" s="146">
        <v>78844.185294117648</v>
      </c>
      <c r="W180" s="146">
        <v>9710</v>
      </c>
      <c r="X180" s="146">
        <v>0.5</v>
      </c>
      <c r="Y180" s="149">
        <v>5.75</v>
      </c>
      <c r="Z180" s="146">
        <f t="shared" si="30"/>
        <v>385</v>
      </c>
      <c r="AA180" s="146">
        <f t="shared" si="31"/>
        <v>462</v>
      </c>
    </row>
    <row r="181" spans="2:27" x14ac:dyDescent="0.2">
      <c r="B181" s="152" t="s">
        <v>342</v>
      </c>
      <c r="C181" s="146"/>
      <c r="D181" s="146"/>
      <c r="E181" s="146"/>
      <c r="F181" s="146"/>
      <c r="G181" s="146"/>
      <c r="H181" s="146"/>
      <c r="I181" s="146"/>
      <c r="J181" s="146"/>
      <c r="K181" s="150"/>
      <c r="L181" s="146"/>
      <c r="M181" s="146"/>
      <c r="N181" s="146"/>
      <c r="O181" s="146"/>
      <c r="P181" s="146"/>
      <c r="Q181" s="146"/>
      <c r="R181" s="146"/>
      <c r="S181" s="146">
        <v>2247.8000000000002</v>
      </c>
      <c r="T181" s="146">
        <v>5409.42</v>
      </c>
      <c r="U181" s="146">
        <v>3377.16</v>
      </c>
      <c r="V181" s="146">
        <v>78844.185294117648</v>
      </c>
      <c r="W181" s="146">
        <v>9710</v>
      </c>
      <c r="X181" s="146">
        <v>0.5</v>
      </c>
      <c r="Y181" s="149">
        <v>5.75</v>
      </c>
      <c r="Z181" s="146">
        <f t="shared" si="30"/>
        <v>385</v>
      </c>
      <c r="AA181" s="146">
        <f t="shared" si="31"/>
        <v>462</v>
      </c>
    </row>
    <row r="182" spans="2:27" x14ac:dyDescent="0.2">
      <c r="B182" s="152" t="s">
        <v>341</v>
      </c>
      <c r="C182" s="146"/>
      <c r="D182" s="146"/>
      <c r="E182" s="146"/>
      <c r="F182" s="146"/>
      <c r="G182" s="146"/>
      <c r="H182" s="146"/>
      <c r="I182" s="146"/>
      <c r="J182" s="146"/>
      <c r="K182" s="150"/>
      <c r="L182" s="146"/>
      <c r="M182" s="146"/>
      <c r="N182" s="146"/>
      <c r="O182" s="146"/>
      <c r="P182" s="146"/>
      <c r="Q182" s="146"/>
      <c r="R182" s="146"/>
      <c r="S182" s="146">
        <v>2247.8000000000002</v>
      </c>
      <c r="T182" s="146">
        <v>5409.42</v>
      </c>
      <c r="U182" s="146">
        <v>3377.16</v>
      </c>
      <c r="V182" s="146">
        <v>78844.185294117648</v>
      </c>
      <c r="W182" s="146">
        <v>9710</v>
      </c>
      <c r="X182" s="146">
        <v>0.5</v>
      </c>
      <c r="Y182" s="149">
        <v>5.75</v>
      </c>
      <c r="Z182" s="146">
        <f t="shared" si="30"/>
        <v>385</v>
      </c>
      <c r="AA182" s="146">
        <f t="shared" si="31"/>
        <v>462</v>
      </c>
    </row>
    <row r="183" spans="2:27" x14ac:dyDescent="0.2">
      <c r="B183" s="152" t="s">
        <v>340</v>
      </c>
      <c r="C183" s="146"/>
      <c r="D183" s="146"/>
      <c r="E183" s="146"/>
      <c r="F183" s="146"/>
      <c r="G183" s="146"/>
      <c r="H183" s="146"/>
      <c r="I183" s="146"/>
      <c r="J183" s="146"/>
      <c r="K183" s="150"/>
      <c r="L183" s="146"/>
      <c r="M183" s="146"/>
      <c r="N183" s="146"/>
      <c r="O183" s="146"/>
      <c r="P183" s="146"/>
      <c r="Q183" s="146"/>
      <c r="R183" s="146"/>
      <c r="S183" s="146">
        <v>2247.8000000000002</v>
      </c>
      <c r="T183" s="146">
        <v>5409.42</v>
      </c>
      <c r="U183" s="146">
        <v>3377.16</v>
      </c>
      <c r="V183" s="146">
        <v>78844.185294117648</v>
      </c>
      <c r="W183" s="146">
        <v>9710</v>
      </c>
      <c r="X183" s="146">
        <v>0.5</v>
      </c>
      <c r="Y183" s="149">
        <v>5.75</v>
      </c>
      <c r="Z183" s="146">
        <f t="shared" si="30"/>
        <v>385</v>
      </c>
      <c r="AA183" s="146">
        <f t="shared" si="31"/>
        <v>462</v>
      </c>
    </row>
    <row r="184" spans="2:27" x14ac:dyDescent="0.2">
      <c r="B184" s="152" t="s">
        <v>339</v>
      </c>
      <c r="C184" s="146"/>
      <c r="D184" s="146"/>
      <c r="E184" s="146"/>
      <c r="F184" s="146"/>
      <c r="G184" s="146"/>
      <c r="H184" s="146"/>
      <c r="I184" s="146"/>
      <c r="J184" s="146"/>
      <c r="K184" s="150"/>
      <c r="L184" s="146"/>
      <c r="M184" s="146"/>
      <c r="N184" s="146"/>
      <c r="O184" s="146"/>
      <c r="P184" s="146"/>
      <c r="Q184" s="146"/>
      <c r="R184" s="146"/>
      <c r="S184" s="146">
        <v>2247.8000000000002</v>
      </c>
      <c r="T184" s="146">
        <v>5409.42</v>
      </c>
      <c r="U184" s="146">
        <v>3377.16</v>
      </c>
      <c r="V184" s="146">
        <v>78844.185294117648</v>
      </c>
      <c r="W184" s="146">
        <v>9710</v>
      </c>
      <c r="X184" s="146">
        <v>0.5</v>
      </c>
      <c r="Y184" s="149">
        <v>5.75</v>
      </c>
      <c r="Z184" s="146">
        <f t="shared" si="30"/>
        <v>385</v>
      </c>
      <c r="AA184" s="146">
        <f t="shared" si="31"/>
        <v>462</v>
      </c>
    </row>
    <row r="185" spans="2:27" x14ac:dyDescent="0.2">
      <c r="B185" s="152" t="s">
        <v>338</v>
      </c>
      <c r="C185" s="146"/>
      <c r="D185" s="146"/>
      <c r="E185" s="146"/>
      <c r="F185" s="146"/>
      <c r="G185" s="146"/>
      <c r="H185" s="146"/>
      <c r="I185" s="146"/>
      <c r="J185" s="146"/>
      <c r="K185" s="150">
        <v>2247.8000000000002</v>
      </c>
      <c r="L185" s="146">
        <v>7703.32</v>
      </c>
      <c r="M185" s="146">
        <v>4185</v>
      </c>
      <c r="N185" s="146">
        <v>77345.820000000007</v>
      </c>
      <c r="O185" s="146">
        <v>9860</v>
      </c>
      <c r="P185" s="149">
        <v>0.5</v>
      </c>
      <c r="Q185" s="146">
        <v>5.75</v>
      </c>
      <c r="R185" s="146">
        <f>ROUND(((K185-P185*O185/1000)*((L185/1000)/M185)+(P185*N185/10^6))*100/(100-Q185),2)*100</f>
        <v>442</v>
      </c>
      <c r="S185" s="146">
        <v>2247.8000000000002</v>
      </c>
      <c r="T185" s="146">
        <v>5409.42</v>
      </c>
      <c r="U185" s="146">
        <v>3377.16</v>
      </c>
      <c r="V185" s="146">
        <v>78844.185294117648</v>
      </c>
      <c r="W185" s="146">
        <v>9710</v>
      </c>
      <c r="X185" s="146">
        <v>0.5</v>
      </c>
      <c r="Y185" s="149">
        <v>5.75</v>
      </c>
      <c r="Z185" s="146">
        <f t="shared" si="30"/>
        <v>385</v>
      </c>
      <c r="AA185" s="146">
        <f t="shared" si="31"/>
        <v>462</v>
      </c>
    </row>
    <row r="186" spans="2:27" x14ac:dyDescent="0.2">
      <c r="B186" s="152" t="s">
        <v>337</v>
      </c>
      <c r="C186" s="146"/>
      <c r="D186" s="146"/>
      <c r="E186" s="146"/>
      <c r="F186" s="146"/>
      <c r="G186" s="146"/>
      <c r="H186" s="146"/>
      <c r="I186" s="146"/>
      <c r="J186" s="146"/>
      <c r="K186" s="150"/>
      <c r="L186" s="146"/>
      <c r="M186" s="146"/>
      <c r="N186" s="146"/>
      <c r="O186" s="146"/>
      <c r="P186" s="146"/>
      <c r="Q186" s="146"/>
      <c r="R186" s="146"/>
      <c r="S186" s="146">
        <v>2247.8000000000002</v>
      </c>
      <c r="T186" s="146">
        <v>5409.42</v>
      </c>
      <c r="U186" s="146">
        <v>3377.16</v>
      </c>
      <c r="V186" s="146">
        <v>78844.185294117648</v>
      </c>
      <c r="W186" s="146">
        <v>9710</v>
      </c>
      <c r="X186" s="146">
        <v>0.5</v>
      </c>
      <c r="Y186" s="149">
        <v>5.75</v>
      </c>
      <c r="Z186" s="146">
        <f t="shared" si="30"/>
        <v>385</v>
      </c>
      <c r="AA186" s="146">
        <f t="shared" si="31"/>
        <v>462</v>
      </c>
    </row>
    <row r="187" spans="2:27" x14ac:dyDescent="0.2">
      <c r="B187" s="152" t="s">
        <v>336</v>
      </c>
      <c r="C187" s="146"/>
      <c r="D187" s="146"/>
      <c r="E187" s="146"/>
      <c r="F187" s="146"/>
      <c r="G187" s="146"/>
      <c r="H187" s="146"/>
      <c r="I187" s="146"/>
      <c r="J187" s="146"/>
      <c r="K187" s="150"/>
      <c r="L187" s="146"/>
      <c r="M187" s="146"/>
      <c r="N187" s="146"/>
      <c r="O187" s="146"/>
      <c r="P187" s="146"/>
      <c r="Q187" s="146"/>
      <c r="R187" s="146"/>
      <c r="S187" s="146">
        <v>2247.8000000000002</v>
      </c>
      <c r="T187" s="146">
        <v>5409.42</v>
      </c>
      <c r="U187" s="146">
        <v>3377.16</v>
      </c>
      <c r="V187" s="146">
        <v>78844.185294117648</v>
      </c>
      <c r="W187" s="146">
        <v>9710</v>
      </c>
      <c r="X187" s="146">
        <v>0.5</v>
      </c>
      <c r="Y187" s="149">
        <v>5.75</v>
      </c>
      <c r="Z187" s="146">
        <f t="shared" si="30"/>
        <v>385</v>
      </c>
      <c r="AA187" s="146">
        <f t="shared" si="31"/>
        <v>462</v>
      </c>
    </row>
    <row r="188" spans="2:27" x14ac:dyDescent="0.2">
      <c r="B188" s="152" t="s">
        <v>335</v>
      </c>
      <c r="C188" s="146"/>
      <c r="D188" s="146"/>
      <c r="E188" s="146"/>
      <c r="F188" s="146"/>
      <c r="G188" s="146"/>
      <c r="H188" s="146"/>
      <c r="I188" s="146"/>
      <c r="J188" s="146"/>
      <c r="K188" s="150"/>
      <c r="L188" s="146"/>
      <c r="M188" s="146"/>
      <c r="N188" s="146"/>
      <c r="O188" s="146"/>
      <c r="P188" s="146"/>
      <c r="Q188" s="146"/>
      <c r="R188" s="146"/>
      <c r="S188" s="146">
        <v>2247.8000000000002</v>
      </c>
      <c r="T188" s="146">
        <v>5409.42</v>
      </c>
      <c r="U188" s="146">
        <v>3377.16</v>
      </c>
      <c r="V188" s="146">
        <v>78844.185294117648</v>
      </c>
      <c r="W188" s="146">
        <v>9710</v>
      </c>
      <c r="X188" s="146">
        <v>0.5</v>
      </c>
      <c r="Y188" s="149">
        <v>5.75</v>
      </c>
      <c r="Z188" s="146">
        <f t="shared" si="30"/>
        <v>385</v>
      </c>
      <c r="AA188" s="146">
        <f t="shared" si="31"/>
        <v>462</v>
      </c>
    </row>
    <row r="189" spans="2:27" x14ac:dyDescent="0.2">
      <c r="B189" s="151">
        <v>12</v>
      </c>
      <c r="C189" s="146"/>
      <c r="D189" s="146"/>
      <c r="E189" s="146"/>
      <c r="F189" s="146"/>
      <c r="G189" s="146"/>
      <c r="H189" s="146"/>
      <c r="I189" s="146"/>
      <c r="J189" s="146"/>
      <c r="K189" s="150"/>
      <c r="L189" s="146"/>
      <c r="M189" s="146"/>
      <c r="N189" s="146"/>
      <c r="O189" s="146"/>
      <c r="P189" s="146"/>
      <c r="Q189" s="146"/>
      <c r="R189" s="146"/>
      <c r="S189" s="146">
        <v>2247.8000000000002</v>
      </c>
      <c r="T189" s="146">
        <v>5409.42</v>
      </c>
      <c r="U189" s="146">
        <v>3377.16</v>
      </c>
      <c r="V189" s="146">
        <v>78844.185294117648</v>
      </c>
      <c r="W189" s="146">
        <v>9710</v>
      </c>
      <c r="X189" s="146">
        <v>0.5</v>
      </c>
      <c r="Y189" s="149">
        <v>5.75</v>
      </c>
      <c r="Z189" s="146">
        <f t="shared" si="30"/>
        <v>385</v>
      </c>
      <c r="AA189" s="146">
        <f t="shared" si="31"/>
        <v>462</v>
      </c>
    </row>
    <row r="190" spans="2:27" ht="38.25" x14ac:dyDescent="0.25">
      <c r="B190" s="148" t="s">
        <v>143</v>
      </c>
      <c r="C190" s="147"/>
      <c r="D190" s="146"/>
      <c r="E190" s="146"/>
      <c r="F190" s="146"/>
      <c r="G190" s="146"/>
      <c r="H190" s="146"/>
      <c r="I190" s="146"/>
      <c r="J190" s="146"/>
      <c r="K190" s="147"/>
      <c r="L190" s="146"/>
      <c r="M190" s="146"/>
      <c r="N190" s="146"/>
      <c r="O190" s="146"/>
      <c r="P190" s="146"/>
      <c r="Q190" s="146"/>
      <c r="R190" s="167">
        <f>AVERAGE(R178:R189)</f>
        <v>442</v>
      </c>
      <c r="S190" s="147"/>
      <c r="T190" s="146"/>
      <c r="U190" s="146"/>
      <c r="V190" s="146"/>
      <c r="W190" s="146"/>
      <c r="X190" s="146"/>
      <c r="Y190" s="146"/>
      <c r="Z190" s="146">
        <f>AVERAGE(Z178:Z189)</f>
        <v>385</v>
      </c>
      <c r="AA190" s="146">
        <f t="shared" si="31"/>
        <v>462</v>
      </c>
    </row>
  </sheetData>
  <mergeCells count="28">
    <mergeCell ref="C103:J103"/>
    <mergeCell ref="K103:R103"/>
    <mergeCell ref="S103:Z103"/>
    <mergeCell ref="C121:J121"/>
    <mergeCell ref="S85:Z85"/>
    <mergeCell ref="C67:J67"/>
    <mergeCell ref="K67:R67"/>
    <mergeCell ref="S67:Z67"/>
    <mergeCell ref="C85:J85"/>
    <mergeCell ref="K85:R85"/>
    <mergeCell ref="C175:J175"/>
    <mergeCell ref="K175:R175"/>
    <mergeCell ref="S175:Z175"/>
    <mergeCell ref="C139:J139"/>
    <mergeCell ref="S121:Z121"/>
    <mergeCell ref="C157:J157"/>
    <mergeCell ref="K157:R157"/>
    <mergeCell ref="S157:Z157"/>
    <mergeCell ref="S139:AA139"/>
    <mergeCell ref="K121:R121"/>
    <mergeCell ref="K139:R139"/>
    <mergeCell ref="C31:J31"/>
    <mergeCell ref="K31:R31"/>
    <mergeCell ref="S31:Z31"/>
    <mergeCell ref="L34:N39"/>
    <mergeCell ref="C49:J49"/>
    <mergeCell ref="K49:R49"/>
    <mergeCell ref="S49:Z49"/>
  </mergeCells>
  <printOptions horizontalCentered="1" verticalCentered="1" gridLines="1"/>
  <pageMargins left="0.39" right="0.17" top="0.61" bottom="0.28000000000000003" header="0.5" footer="0.25"/>
  <pageSetup scale="51" orientation="landscape" r:id="rId1"/>
  <headerFooter alignWithMargins="0"/>
  <rowBreaks count="4" manualBreakCount="4">
    <brk id="65" min="1" max="26" man="1"/>
    <brk id="101" min="1" max="26" man="1"/>
    <brk id="137" min="1" max="26" man="1"/>
    <brk id="172" min="1" max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view="pageBreakPreview" zoomScale="87" zoomScaleNormal="88" zoomScaleSheetLayoutView="87" workbookViewId="0">
      <selection sqref="A1:K1"/>
    </sheetView>
  </sheetViews>
  <sheetFormatPr defaultColWidth="8.85546875" defaultRowHeight="12.75" x14ac:dyDescent="0.2"/>
  <cols>
    <col min="1" max="1" width="6.28515625" style="379" customWidth="1"/>
    <col min="2" max="2" width="32" style="379" customWidth="1"/>
    <col min="3" max="3" width="11.140625" style="379" customWidth="1"/>
    <col min="4" max="4" width="11.42578125" style="379" customWidth="1"/>
    <col min="5" max="5" width="11.28515625" style="379" customWidth="1"/>
    <col min="6" max="6" width="11.42578125" style="379" customWidth="1"/>
    <col min="7" max="7" width="11.140625" style="379" customWidth="1"/>
    <col min="8" max="8" width="11.7109375" style="379" customWidth="1"/>
    <col min="9" max="9" width="12" style="379" customWidth="1"/>
    <col min="10" max="10" width="11.42578125" style="379" customWidth="1"/>
    <col min="11" max="11" width="13.140625" style="379" customWidth="1"/>
    <col min="12" max="12" width="8.42578125" style="379" customWidth="1"/>
    <col min="13" max="13" width="11.85546875" style="379" customWidth="1"/>
    <col min="14" max="16384" width="8.85546875" style="379"/>
  </cols>
  <sheetData>
    <row r="1" spans="1:13" ht="15.75" x14ac:dyDescent="0.25">
      <c r="A1" s="567" t="s">
        <v>657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</row>
    <row r="2" spans="1:13" ht="38.25" customHeight="1" x14ac:dyDescent="0.2">
      <c r="A2" s="556" t="s">
        <v>614</v>
      </c>
      <c r="B2" s="556" t="s">
        <v>588</v>
      </c>
      <c r="C2" s="471" t="s">
        <v>587</v>
      </c>
      <c r="D2" s="472"/>
      <c r="E2" s="472"/>
      <c r="F2" s="473"/>
      <c r="G2" s="471" t="s">
        <v>586</v>
      </c>
      <c r="H2" s="472"/>
      <c r="I2" s="472"/>
      <c r="J2" s="473"/>
      <c r="K2" s="552" t="s">
        <v>585</v>
      </c>
      <c r="M2" s="384"/>
    </row>
    <row r="3" spans="1:13" ht="25.5" x14ac:dyDescent="0.2">
      <c r="A3" s="382"/>
      <c r="B3" s="382" t="s">
        <v>584</v>
      </c>
      <c r="C3" s="382" t="s">
        <v>583</v>
      </c>
      <c r="D3" s="382" t="s">
        <v>582</v>
      </c>
      <c r="E3" s="382" t="s">
        <v>581</v>
      </c>
      <c r="F3" s="382" t="s">
        <v>580</v>
      </c>
      <c r="G3" s="382" t="s">
        <v>579</v>
      </c>
      <c r="H3" s="382" t="s">
        <v>578</v>
      </c>
      <c r="I3" s="382" t="s">
        <v>577</v>
      </c>
      <c r="J3" s="382" t="s">
        <v>576</v>
      </c>
      <c r="K3" s="553"/>
      <c r="L3" s="380"/>
      <c r="M3" s="554">
        <v>1.12008</v>
      </c>
    </row>
    <row r="4" spans="1:13" x14ac:dyDescent="0.2">
      <c r="A4" s="443">
        <v>1</v>
      </c>
      <c r="B4" s="383" t="s">
        <v>568</v>
      </c>
      <c r="C4" s="383">
        <v>79350</v>
      </c>
      <c r="D4" s="383">
        <v>79544</v>
      </c>
      <c r="E4" s="383">
        <v>79391</v>
      </c>
      <c r="F4" s="383">
        <v>88280</v>
      </c>
      <c r="G4" s="383">
        <v>84425</v>
      </c>
      <c r="H4" s="383">
        <v>87165</v>
      </c>
      <c r="I4" s="383"/>
      <c r="J4" s="383"/>
      <c r="K4" s="557">
        <f t="shared" ref="K4:K12" si="0">H4*$M$3</f>
        <v>97631.773199999996</v>
      </c>
    </row>
    <row r="5" spans="1:13" x14ac:dyDescent="0.2">
      <c r="A5" s="443">
        <v>2</v>
      </c>
      <c r="B5" s="383" t="s">
        <v>567</v>
      </c>
      <c r="C5" s="383">
        <v>79350</v>
      </c>
      <c r="D5" s="383">
        <v>79544</v>
      </c>
      <c r="E5" s="383">
        <v>79391</v>
      </c>
      <c r="F5" s="383">
        <v>88280</v>
      </c>
      <c r="G5" s="383">
        <v>84425</v>
      </c>
      <c r="H5" s="383">
        <v>87165</v>
      </c>
      <c r="I5" s="383"/>
      <c r="J5" s="383"/>
      <c r="K5" s="557">
        <f t="shared" si="0"/>
        <v>97631.773199999996</v>
      </c>
    </row>
    <row r="6" spans="1:13" x14ac:dyDescent="0.2">
      <c r="A6" s="443">
        <v>3</v>
      </c>
      <c r="B6" s="383" t="s">
        <v>566</v>
      </c>
      <c r="C6" s="383">
        <v>109350</v>
      </c>
      <c r="D6" s="383">
        <v>109544</v>
      </c>
      <c r="E6" s="383">
        <v>109391</v>
      </c>
      <c r="F6" s="383">
        <v>118280</v>
      </c>
      <c r="G6" s="383">
        <v>114425</v>
      </c>
      <c r="H6" s="383">
        <v>102165</v>
      </c>
      <c r="I6" s="383"/>
      <c r="J6" s="383"/>
      <c r="K6" s="557">
        <f t="shared" si="0"/>
        <v>114432.97319999999</v>
      </c>
    </row>
    <row r="7" spans="1:13" x14ac:dyDescent="0.2">
      <c r="A7" s="443">
        <v>4</v>
      </c>
      <c r="B7" s="383" t="s">
        <v>565</v>
      </c>
      <c r="C7" s="383">
        <v>109350</v>
      </c>
      <c r="D7" s="383">
        <v>109544</v>
      </c>
      <c r="E7" s="383">
        <v>109391</v>
      </c>
      <c r="F7" s="383">
        <v>118280</v>
      </c>
      <c r="G7" s="383">
        <v>114425</v>
      </c>
      <c r="H7" s="383">
        <v>102165</v>
      </c>
      <c r="I7" s="383"/>
      <c r="J7" s="383"/>
      <c r="K7" s="557">
        <f t="shared" si="0"/>
        <v>114432.97319999999</v>
      </c>
    </row>
    <row r="8" spans="1:13" x14ac:dyDescent="0.2">
      <c r="A8" s="443">
        <v>5</v>
      </c>
      <c r="B8" s="383" t="s">
        <v>564</v>
      </c>
      <c r="C8" s="383">
        <v>79350</v>
      </c>
      <c r="D8" s="383">
        <v>79544</v>
      </c>
      <c r="E8" s="383">
        <v>79391</v>
      </c>
      <c r="F8" s="383">
        <v>88280</v>
      </c>
      <c r="G8" s="383">
        <v>114425</v>
      </c>
      <c r="H8" s="383">
        <v>117165</v>
      </c>
      <c r="I8" s="383"/>
      <c r="J8" s="383"/>
      <c r="K8" s="557">
        <f t="shared" si="0"/>
        <v>131234.17319999999</v>
      </c>
    </row>
    <row r="9" spans="1:13" x14ac:dyDescent="0.2">
      <c r="A9" s="443">
        <v>6</v>
      </c>
      <c r="B9" s="383" t="s">
        <v>563</v>
      </c>
      <c r="C9" s="383">
        <v>79350</v>
      </c>
      <c r="D9" s="383">
        <v>79544</v>
      </c>
      <c r="E9" s="383">
        <v>79391</v>
      </c>
      <c r="F9" s="383">
        <v>88280</v>
      </c>
      <c r="G9" s="383">
        <v>114425</v>
      </c>
      <c r="H9" s="383">
        <v>117165</v>
      </c>
      <c r="I9" s="383"/>
      <c r="J9" s="383"/>
      <c r="K9" s="557">
        <f t="shared" si="0"/>
        <v>131234.17319999999</v>
      </c>
    </row>
    <row r="10" spans="1:13" x14ac:dyDescent="0.2">
      <c r="A10" s="443">
        <v>7</v>
      </c>
      <c r="B10" s="383" t="s">
        <v>562</v>
      </c>
      <c r="C10" s="383">
        <v>79350</v>
      </c>
      <c r="D10" s="383">
        <v>109544</v>
      </c>
      <c r="E10" s="383">
        <v>79391</v>
      </c>
      <c r="F10" s="383">
        <v>88280</v>
      </c>
      <c r="G10" s="383">
        <v>84425</v>
      </c>
      <c r="H10" s="383">
        <v>117165</v>
      </c>
      <c r="I10" s="383"/>
      <c r="J10" s="383"/>
      <c r="K10" s="557">
        <f t="shared" si="0"/>
        <v>131234.17319999999</v>
      </c>
    </row>
    <row r="11" spans="1:13" x14ac:dyDescent="0.2">
      <c r="A11" s="443">
        <v>8</v>
      </c>
      <c r="B11" s="383" t="s">
        <v>561</v>
      </c>
      <c r="C11" s="383">
        <v>79350</v>
      </c>
      <c r="D11" s="383">
        <v>109544</v>
      </c>
      <c r="E11" s="383">
        <v>79391</v>
      </c>
      <c r="F11" s="383">
        <v>88280</v>
      </c>
      <c r="G11" s="383">
        <v>84425</v>
      </c>
      <c r="H11" s="383">
        <v>117165</v>
      </c>
      <c r="I11" s="383"/>
      <c r="J11" s="383"/>
      <c r="K11" s="557">
        <f t="shared" si="0"/>
        <v>131234.17319999999</v>
      </c>
    </row>
    <row r="12" spans="1:13" x14ac:dyDescent="0.2">
      <c r="A12" s="443">
        <v>9</v>
      </c>
      <c r="B12" s="383" t="s">
        <v>560</v>
      </c>
      <c r="C12" s="383">
        <v>109350</v>
      </c>
      <c r="D12" s="383">
        <v>109544</v>
      </c>
      <c r="E12" s="383">
        <v>94391</v>
      </c>
      <c r="F12" s="383">
        <v>88280</v>
      </c>
      <c r="G12" s="383">
        <v>114425</v>
      </c>
      <c r="H12" s="383">
        <v>117165</v>
      </c>
      <c r="I12" s="383"/>
      <c r="J12" s="383"/>
      <c r="K12" s="557">
        <f t="shared" si="0"/>
        <v>131234.17319999999</v>
      </c>
    </row>
    <row r="13" spans="1:13" x14ac:dyDescent="0.2">
      <c r="A13" s="443">
        <v>10</v>
      </c>
      <c r="B13" s="558" t="s">
        <v>575</v>
      </c>
      <c r="C13" s="383"/>
      <c r="D13" s="383"/>
      <c r="E13" s="383"/>
      <c r="F13" s="383"/>
      <c r="G13" s="383"/>
      <c r="H13" s="383"/>
      <c r="I13" s="383"/>
      <c r="J13" s="383"/>
      <c r="K13" s="557">
        <f>H14*$M$3</f>
        <v>97631.773199999996</v>
      </c>
      <c r="L13" s="384"/>
    </row>
    <row r="14" spans="1:13" x14ac:dyDescent="0.2">
      <c r="A14" s="383"/>
      <c r="B14" s="383" t="s">
        <v>574</v>
      </c>
      <c r="C14" s="383">
        <v>79350</v>
      </c>
      <c r="D14" s="383">
        <v>79544</v>
      </c>
      <c r="E14" s="383">
        <v>79391</v>
      </c>
      <c r="F14" s="383">
        <v>88280</v>
      </c>
      <c r="G14" s="383">
        <v>114425</v>
      </c>
      <c r="H14" s="383">
        <v>87165</v>
      </c>
      <c r="I14" s="383"/>
      <c r="J14" s="383"/>
      <c r="K14" s="557">
        <f>H14*$M$3</f>
        <v>97631.773199999996</v>
      </c>
    </row>
    <row r="15" spans="1:13" ht="17.25" customHeight="1" x14ac:dyDescent="0.2">
      <c r="A15" s="559" t="s">
        <v>573</v>
      </c>
      <c r="B15" s="470" t="s">
        <v>572</v>
      </c>
      <c r="C15" s="470"/>
      <c r="D15" s="470"/>
      <c r="E15" s="470"/>
      <c r="F15" s="470"/>
      <c r="G15" s="470"/>
      <c r="H15" s="470"/>
      <c r="I15" s="470"/>
      <c r="J15" s="470"/>
      <c r="K15" s="470"/>
    </row>
    <row r="16" spans="1:13" ht="75.75" customHeight="1" x14ac:dyDescent="0.2">
      <c r="A16" s="443"/>
      <c r="B16" s="382" t="s">
        <v>571</v>
      </c>
      <c r="C16" s="471"/>
      <c r="D16" s="472"/>
      <c r="E16" s="472"/>
      <c r="F16" s="473"/>
      <c r="G16" s="471" t="s">
        <v>570</v>
      </c>
      <c r="H16" s="473"/>
      <c r="I16" s="467" t="s">
        <v>569</v>
      </c>
      <c r="J16" s="469"/>
      <c r="K16" s="560"/>
    </row>
    <row r="17" spans="1:11" x14ac:dyDescent="0.2">
      <c r="A17" s="443">
        <v>1</v>
      </c>
      <c r="B17" s="383" t="s">
        <v>568</v>
      </c>
      <c r="C17" s="467"/>
      <c r="D17" s="468"/>
      <c r="E17" s="468"/>
      <c r="F17" s="469"/>
      <c r="G17" s="467">
        <v>210.87</v>
      </c>
      <c r="H17" s="469"/>
      <c r="I17" s="561">
        <f t="shared" ref="I17:I26" si="1">G17*K4*12</f>
        <v>247051344.17620799</v>
      </c>
      <c r="J17" s="562"/>
      <c r="K17" s="560"/>
    </row>
    <row r="18" spans="1:11" x14ac:dyDescent="0.2">
      <c r="A18" s="443">
        <v>2</v>
      </c>
      <c r="B18" s="383" t="s">
        <v>567</v>
      </c>
      <c r="C18" s="467"/>
      <c r="D18" s="468"/>
      <c r="E18" s="468"/>
      <c r="F18" s="469"/>
      <c r="G18" s="467">
        <v>80.39</v>
      </c>
      <c r="H18" s="469"/>
      <c r="I18" s="561">
        <f t="shared" si="1"/>
        <v>94183418.970576003</v>
      </c>
      <c r="J18" s="562"/>
      <c r="K18" s="560"/>
    </row>
    <row r="19" spans="1:11" x14ac:dyDescent="0.2">
      <c r="A19" s="443">
        <v>3</v>
      </c>
      <c r="B19" s="383" t="s">
        <v>566</v>
      </c>
      <c r="C19" s="467"/>
      <c r="D19" s="468"/>
      <c r="E19" s="468"/>
      <c r="F19" s="469"/>
      <c r="G19" s="467">
        <v>119.88</v>
      </c>
      <c r="H19" s="469"/>
      <c r="I19" s="561">
        <f t="shared" si="1"/>
        <v>164618697.92659199</v>
      </c>
      <c r="J19" s="562"/>
      <c r="K19" s="560"/>
    </row>
    <row r="20" spans="1:11" x14ac:dyDescent="0.2">
      <c r="A20" s="443">
        <v>4</v>
      </c>
      <c r="B20" s="383" t="s">
        <v>565</v>
      </c>
      <c r="C20" s="467"/>
      <c r="D20" s="468"/>
      <c r="E20" s="468"/>
      <c r="F20" s="469"/>
      <c r="G20" s="467">
        <v>35.75</v>
      </c>
      <c r="H20" s="469"/>
      <c r="I20" s="561">
        <f t="shared" si="1"/>
        <v>49091745.502799995</v>
      </c>
      <c r="J20" s="562"/>
      <c r="K20" s="560"/>
    </row>
    <row r="21" spans="1:11" x14ac:dyDescent="0.2">
      <c r="A21" s="443">
        <v>5</v>
      </c>
      <c r="B21" s="383" t="s">
        <v>564</v>
      </c>
      <c r="C21" s="467"/>
      <c r="D21" s="468"/>
      <c r="E21" s="468"/>
      <c r="F21" s="469"/>
      <c r="G21" s="467">
        <v>303.97000000000003</v>
      </c>
      <c r="H21" s="469"/>
      <c r="I21" s="561">
        <f t="shared" si="1"/>
        <v>478695019.53124797</v>
      </c>
      <c r="J21" s="562"/>
      <c r="K21" s="560"/>
    </row>
    <row r="22" spans="1:11" x14ac:dyDescent="0.2">
      <c r="A22" s="443">
        <v>6</v>
      </c>
      <c r="B22" s="383" t="s">
        <v>563</v>
      </c>
      <c r="C22" s="467"/>
      <c r="D22" s="468"/>
      <c r="E22" s="468"/>
      <c r="F22" s="469"/>
      <c r="G22" s="467">
        <v>200</v>
      </c>
      <c r="H22" s="469"/>
      <c r="I22" s="561">
        <f t="shared" si="1"/>
        <v>314962015.67999995</v>
      </c>
      <c r="J22" s="562"/>
      <c r="K22" s="560"/>
    </row>
    <row r="23" spans="1:11" x14ac:dyDescent="0.2">
      <c r="A23" s="443">
        <v>7</v>
      </c>
      <c r="B23" s="383" t="s">
        <v>562</v>
      </c>
      <c r="C23" s="467"/>
      <c r="D23" s="468"/>
      <c r="E23" s="468"/>
      <c r="F23" s="469"/>
      <c r="G23" s="467">
        <v>41.01</v>
      </c>
      <c r="H23" s="469"/>
      <c r="I23" s="561">
        <f t="shared" si="1"/>
        <v>64582961.315183997</v>
      </c>
      <c r="J23" s="562"/>
      <c r="K23" s="560"/>
    </row>
    <row r="24" spans="1:11" x14ac:dyDescent="0.2">
      <c r="A24" s="443">
        <v>8</v>
      </c>
      <c r="B24" s="383" t="s">
        <v>561</v>
      </c>
      <c r="C24" s="467"/>
      <c r="D24" s="468"/>
      <c r="E24" s="468"/>
      <c r="F24" s="469"/>
      <c r="G24" s="467">
        <v>42.92</v>
      </c>
      <c r="H24" s="469"/>
      <c r="I24" s="561">
        <f t="shared" si="1"/>
        <v>67590848.564927995</v>
      </c>
      <c r="J24" s="562"/>
      <c r="K24" s="560"/>
    </row>
    <row r="25" spans="1:11" x14ac:dyDescent="0.2">
      <c r="A25" s="443">
        <v>9</v>
      </c>
      <c r="B25" s="383" t="s">
        <v>560</v>
      </c>
      <c r="C25" s="467"/>
      <c r="D25" s="468"/>
      <c r="E25" s="468"/>
      <c r="F25" s="469"/>
      <c r="G25" s="467">
        <v>103.75</v>
      </c>
      <c r="H25" s="469"/>
      <c r="I25" s="561">
        <f t="shared" si="1"/>
        <v>163386545.634</v>
      </c>
      <c r="J25" s="562"/>
      <c r="K25" s="560"/>
    </row>
    <row r="26" spans="1:11" x14ac:dyDescent="0.2">
      <c r="A26" s="443">
        <v>10</v>
      </c>
      <c r="B26" s="383" t="s">
        <v>559</v>
      </c>
      <c r="C26" s="467"/>
      <c r="D26" s="468"/>
      <c r="E26" s="468"/>
      <c r="F26" s="469"/>
      <c r="G26" s="474">
        <v>113.8</v>
      </c>
      <c r="H26" s="475"/>
      <c r="I26" s="561">
        <f t="shared" si="1"/>
        <v>133325949.48191997</v>
      </c>
      <c r="J26" s="562"/>
      <c r="K26" s="560"/>
    </row>
    <row r="27" spans="1:11" ht="29.25" customHeight="1" x14ac:dyDescent="0.2">
      <c r="A27" s="443">
        <v>11</v>
      </c>
      <c r="B27" s="383" t="s">
        <v>558</v>
      </c>
      <c r="C27" s="467"/>
      <c r="D27" s="468"/>
      <c r="E27" s="468"/>
      <c r="F27" s="469"/>
      <c r="G27" s="480">
        <f>SUM(G17:G26)</f>
        <v>1252.3399999999999</v>
      </c>
      <c r="H27" s="480"/>
      <c r="I27" s="563">
        <f>I17+I18+I19+I20+I21+I22+I23+I24+I25+I26</f>
        <v>1777488546.7834563</v>
      </c>
      <c r="J27" s="563"/>
      <c r="K27" s="560"/>
    </row>
    <row r="28" spans="1:11" ht="38.25" customHeight="1" x14ac:dyDescent="0.2">
      <c r="A28" s="383"/>
      <c r="B28" s="383" t="s">
        <v>557</v>
      </c>
      <c r="C28" s="467"/>
      <c r="D28" s="468"/>
      <c r="E28" s="468"/>
      <c r="F28" s="469"/>
      <c r="G28" s="476" t="s">
        <v>556</v>
      </c>
      <c r="H28" s="477"/>
      <c r="I28" s="478" t="s">
        <v>555</v>
      </c>
      <c r="J28" s="477"/>
      <c r="K28" s="560"/>
    </row>
    <row r="29" spans="1:11" ht="15" customHeight="1" x14ac:dyDescent="0.2">
      <c r="A29" s="383"/>
      <c r="B29" s="383"/>
      <c r="C29" s="467"/>
      <c r="D29" s="468"/>
      <c r="E29" s="468"/>
      <c r="F29" s="469"/>
      <c r="G29" s="474">
        <f>G27</f>
        <v>1252.3399999999999</v>
      </c>
      <c r="H29" s="469"/>
      <c r="I29" s="564">
        <f>G29*K14*12</f>
        <v>1467218098.1914558</v>
      </c>
      <c r="J29" s="565"/>
      <c r="K29" s="560"/>
    </row>
    <row r="30" spans="1:11" ht="37.5" customHeight="1" x14ac:dyDescent="0.2">
      <c r="A30" s="383"/>
      <c r="B30" s="383" t="s">
        <v>554</v>
      </c>
      <c r="C30" s="467"/>
      <c r="D30" s="468"/>
      <c r="E30" s="468"/>
      <c r="F30" s="469"/>
      <c r="G30" s="479"/>
      <c r="H30" s="479"/>
      <c r="I30" s="474">
        <f>(I27+I29)/10^7</f>
        <v>324.47066449749121</v>
      </c>
      <c r="J30" s="475"/>
      <c r="K30" s="560"/>
    </row>
    <row r="31" spans="1:11" x14ac:dyDescent="0.2">
      <c r="A31" s="383"/>
      <c r="B31" s="383"/>
      <c r="C31" s="467" t="s">
        <v>519</v>
      </c>
      <c r="D31" s="468"/>
      <c r="E31" s="468"/>
      <c r="F31" s="469"/>
      <c r="G31" s="481" t="s">
        <v>520</v>
      </c>
      <c r="H31" s="481"/>
      <c r="I31" s="481" t="s">
        <v>521</v>
      </c>
      <c r="J31" s="481"/>
      <c r="K31" s="560"/>
    </row>
    <row r="32" spans="1:11" x14ac:dyDescent="0.2">
      <c r="A32" s="383"/>
      <c r="B32" s="383" t="s">
        <v>553</v>
      </c>
      <c r="C32" s="467"/>
      <c r="D32" s="468"/>
      <c r="E32" s="468"/>
      <c r="F32" s="469"/>
      <c r="G32" s="481">
        <v>0.05</v>
      </c>
      <c r="H32" s="481"/>
      <c r="I32" s="481">
        <v>0.05</v>
      </c>
      <c r="J32" s="481"/>
      <c r="K32" s="560"/>
    </row>
    <row r="33" spans="1:11" x14ac:dyDescent="0.2">
      <c r="A33" s="383"/>
      <c r="B33" s="383" t="s">
        <v>552</v>
      </c>
      <c r="C33" s="467"/>
      <c r="D33" s="468"/>
      <c r="E33" s="468"/>
      <c r="F33" s="469"/>
      <c r="G33" s="481">
        <v>31.6</v>
      </c>
      <c r="H33" s="481"/>
      <c r="I33" s="481">
        <v>31.6</v>
      </c>
      <c r="J33" s="481"/>
      <c r="K33" s="560"/>
    </row>
    <row r="34" spans="1:11" x14ac:dyDescent="0.2">
      <c r="A34" s="383"/>
      <c r="B34" s="383" t="s">
        <v>551</v>
      </c>
      <c r="C34" s="467"/>
      <c r="D34" s="468"/>
      <c r="E34" s="468"/>
      <c r="F34" s="469"/>
      <c r="G34" s="481">
        <v>7.75</v>
      </c>
      <c r="H34" s="481"/>
      <c r="I34" s="481">
        <v>7.75</v>
      </c>
      <c r="J34" s="481"/>
      <c r="K34" s="560"/>
    </row>
    <row r="35" spans="1:11" x14ac:dyDescent="0.2">
      <c r="A35" s="383"/>
      <c r="B35" s="381" t="s">
        <v>550</v>
      </c>
      <c r="C35" s="467"/>
      <c r="D35" s="468"/>
      <c r="E35" s="468"/>
      <c r="F35" s="469"/>
      <c r="G35" s="481">
        <v>0.98</v>
      </c>
      <c r="H35" s="481"/>
      <c r="I35" s="481">
        <v>0.98</v>
      </c>
      <c r="J35" s="481"/>
      <c r="K35" s="555"/>
    </row>
    <row r="36" spans="1:11" x14ac:dyDescent="0.2">
      <c r="A36" s="383"/>
      <c r="B36" s="381" t="s">
        <v>549</v>
      </c>
      <c r="C36" s="467"/>
      <c r="D36" s="468"/>
      <c r="E36" s="468"/>
      <c r="F36" s="469"/>
      <c r="G36" s="481"/>
      <c r="H36" s="481"/>
      <c r="I36" s="481"/>
      <c r="J36" s="481"/>
      <c r="K36" s="555"/>
    </row>
    <row r="37" spans="1:11" ht="25.5" x14ac:dyDescent="0.2">
      <c r="A37" s="383"/>
      <c r="B37" s="381" t="s">
        <v>548</v>
      </c>
      <c r="C37" s="480">
        <f>255.27+31.22</f>
        <v>286.49</v>
      </c>
      <c r="D37" s="480"/>
      <c r="E37" s="480"/>
      <c r="F37" s="480"/>
      <c r="G37" s="480">
        <f>I30+I32+I33+I34+I35</f>
        <v>364.85066449749127</v>
      </c>
      <c r="H37" s="480"/>
      <c r="I37" s="480">
        <f>I30+I32+I33+I34+I35</f>
        <v>364.85066449749127</v>
      </c>
      <c r="J37" s="481"/>
      <c r="K37" s="555"/>
    </row>
    <row r="38" spans="1:11" x14ac:dyDescent="0.2">
      <c r="A38" s="383"/>
      <c r="B38" s="381" t="s">
        <v>547</v>
      </c>
      <c r="C38" s="481">
        <v>31.22</v>
      </c>
      <c r="D38" s="481"/>
      <c r="E38" s="481"/>
      <c r="F38" s="481"/>
      <c r="G38" s="480">
        <v>38.020000000000003</v>
      </c>
      <c r="H38" s="480"/>
      <c r="I38" s="481">
        <v>38.020000000000003</v>
      </c>
      <c r="J38" s="481"/>
      <c r="K38" s="555"/>
    </row>
    <row r="39" spans="1:11" ht="25.5" x14ac:dyDescent="0.2">
      <c r="A39" s="383"/>
      <c r="B39" s="381" t="s">
        <v>546</v>
      </c>
      <c r="C39" s="480">
        <f>C37-C38</f>
        <v>255.27</v>
      </c>
      <c r="D39" s="480"/>
      <c r="E39" s="480"/>
      <c r="F39" s="480"/>
      <c r="G39" s="480">
        <f>G37-G38</f>
        <v>326.83066449749128</v>
      </c>
      <c r="H39" s="480"/>
      <c r="I39" s="480">
        <f>I37-I38</f>
        <v>326.83066449749128</v>
      </c>
      <c r="J39" s="480"/>
      <c r="K39" s="555"/>
    </row>
    <row r="40" spans="1:11" x14ac:dyDescent="0.2">
      <c r="A40" s="383"/>
      <c r="B40" s="381" t="s">
        <v>545</v>
      </c>
      <c r="C40" s="481">
        <v>7953.08</v>
      </c>
      <c r="D40" s="481"/>
      <c r="E40" s="481"/>
      <c r="F40" s="481"/>
      <c r="G40" s="480">
        <v>10459.34</v>
      </c>
      <c r="H40" s="480"/>
      <c r="I40" s="481">
        <v>10459.34</v>
      </c>
      <c r="J40" s="481"/>
      <c r="K40" s="555"/>
    </row>
    <row r="41" spans="1:11" ht="25.5" x14ac:dyDescent="0.2">
      <c r="A41" s="383"/>
      <c r="B41" s="381" t="s">
        <v>544</v>
      </c>
      <c r="C41" s="480">
        <f>(C39*10^7*100)/(C40*10^6)</f>
        <v>32.096998898539937</v>
      </c>
      <c r="D41" s="480"/>
      <c r="E41" s="480"/>
      <c r="F41" s="480"/>
      <c r="G41" s="480">
        <f>(G39*10^7*100)/(G40*10^6)</f>
        <v>31.247733078520373</v>
      </c>
      <c r="H41" s="480"/>
      <c r="I41" s="480">
        <f>(I39*10^7*100)/(I40*10^6)</f>
        <v>31.247733078520373</v>
      </c>
      <c r="J41" s="480"/>
      <c r="K41" s="555"/>
    </row>
    <row r="42" spans="1:11" x14ac:dyDescent="0.2">
      <c r="A42" s="383"/>
      <c r="B42" s="381" t="s">
        <v>543</v>
      </c>
      <c r="C42" s="482" t="s">
        <v>542</v>
      </c>
      <c r="D42" s="483"/>
      <c r="E42" s="483"/>
      <c r="F42" s="483"/>
      <c r="G42" s="566" t="s">
        <v>541</v>
      </c>
      <c r="H42" s="480"/>
      <c r="I42" s="480" t="s">
        <v>541</v>
      </c>
      <c r="J42" s="480"/>
      <c r="K42" s="555"/>
    </row>
    <row r="43" spans="1:11" ht="25.5" x14ac:dyDescent="0.2">
      <c r="A43" s="383"/>
      <c r="B43" s="381" t="s">
        <v>540</v>
      </c>
      <c r="C43" s="480">
        <v>32.93</v>
      </c>
      <c r="D43" s="480"/>
      <c r="E43" s="480"/>
      <c r="F43" s="480"/>
      <c r="G43" s="480">
        <f>G41/(1-0.0262)</f>
        <v>32.088450481125868</v>
      </c>
      <c r="H43" s="480"/>
      <c r="I43" s="480">
        <f>I41/(1-0.0262)</f>
        <v>32.088450481125868</v>
      </c>
      <c r="J43" s="480"/>
      <c r="K43" s="555"/>
    </row>
    <row r="46" spans="1:11" ht="13.15" x14ac:dyDescent="0.25">
      <c r="G46" s="380"/>
    </row>
    <row r="47" spans="1:11" ht="13.15" x14ac:dyDescent="0.25">
      <c r="G47" s="380"/>
    </row>
    <row r="48" spans="1:11" ht="13.15" x14ac:dyDescent="0.25">
      <c r="G48" s="380"/>
    </row>
    <row r="49" spans="7:7" ht="13.15" x14ac:dyDescent="0.25">
      <c r="G49" s="380"/>
    </row>
    <row r="50" spans="7:7" ht="13.15" x14ac:dyDescent="0.25">
      <c r="G50" s="380"/>
    </row>
  </sheetData>
  <mergeCells count="89">
    <mergeCell ref="A1:K1"/>
    <mergeCell ref="C43:F43"/>
    <mergeCell ref="G43:H43"/>
    <mergeCell ref="I43:J43"/>
    <mergeCell ref="C41:F41"/>
    <mergeCell ref="G41:H41"/>
    <mergeCell ref="I41:J41"/>
    <mergeCell ref="C42:F42"/>
    <mergeCell ref="G42:H42"/>
    <mergeCell ref="I42:J42"/>
    <mergeCell ref="C39:F39"/>
    <mergeCell ref="G39:H39"/>
    <mergeCell ref="I39:J39"/>
    <mergeCell ref="C40:F40"/>
    <mergeCell ref="G40:H40"/>
    <mergeCell ref="I40:J40"/>
    <mergeCell ref="C37:F37"/>
    <mergeCell ref="G37:H37"/>
    <mergeCell ref="I37:J37"/>
    <mergeCell ref="C38:F38"/>
    <mergeCell ref="G38:H38"/>
    <mergeCell ref="I38:J38"/>
    <mergeCell ref="C35:F35"/>
    <mergeCell ref="G35:H35"/>
    <mergeCell ref="I35:J35"/>
    <mergeCell ref="C36:F36"/>
    <mergeCell ref="G36:H36"/>
    <mergeCell ref="I36:J36"/>
    <mergeCell ref="C33:F33"/>
    <mergeCell ref="G33:H33"/>
    <mergeCell ref="I33:J33"/>
    <mergeCell ref="C34:F34"/>
    <mergeCell ref="G34:H34"/>
    <mergeCell ref="I34:J34"/>
    <mergeCell ref="C31:F31"/>
    <mergeCell ref="G31:H31"/>
    <mergeCell ref="I31:J31"/>
    <mergeCell ref="C32:F32"/>
    <mergeCell ref="G32:H32"/>
    <mergeCell ref="I32:J32"/>
    <mergeCell ref="C29:F29"/>
    <mergeCell ref="G29:H29"/>
    <mergeCell ref="I29:J29"/>
    <mergeCell ref="C30:F30"/>
    <mergeCell ref="G30:H30"/>
    <mergeCell ref="I30:J30"/>
    <mergeCell ref="C27:F27"/>
    <mergeCell ref="G27:H27"/>
    <mergeCell ref="I27:J27"/>
    <mergeCell ref="C28:F28"/>
    <mergeCell ref="G28:H28"/>
    <mergeCell ref="I28:J28"/>
    <mergeCell ref="C25:F25"/>
    <mergeCell ref="G25:H25"/>
    <mergeCell ref="I25:J25"/>
    <mergeCell ref="C26:F26"/>
    <mergeCell ref="G26:H26"/>
    <mergeCell ref="I26:J26"/>
    <mergeCell ref="C23:F23"/>
    <mergeCell ref="G23:H23"/>
    <mergeCell ref="I23:J23"/>
    <mergeCell ref="C24:F24"/>
    <mergeCell ref="G24:H24"/>
    <mergeCell ref="I24:J24"/>
    <mergeCell ref="C21:F21"/>
    <mergeCell ref="G21:H21"/>
    <mergeCell ref="I21:J21"/>
    <mergeCell ref="C22:F22"/>
    <mergeCell ref="G22:H22"/>
    <mergeCell ref="I22:J22"/>
    <mergeCell ref="C19:F19"/>
    <mergeCell ref="G19:H19"/>
    <mergeCell ref="I19:J19"/>
    <mergeCell ref="C20:F20"/>
    <mergeCell ref="G20:H20"/>
    <mergeCell ref="I20:J20"/>
    <mergeCell ref="C17:F17"/>
    <mergeCell ref="G17:H17"/>
    <mergeCell ref="I17:J17"/>
    <mergeCell ref="C18:F18"/>
    <mergeCell ref="G18:H18"/>
    <mergeCell ref="I18:J18"/>
    <mergeCell ref="C2:F2"/>
    <mergeCell ref="G2:J2"/>
    <mergeCell ref="K2:K3"/>
    <mergeCell ref="B15:K15"/>
    <mergeCell ref="C16:F16"/>
    <mergeCell ref="G16:H16"/>
    <mergeCell ref="I16:J16"/>
  </mergeCells>
  <printOptions verticalCentered="1"/>
  <pageMargins left="1.24" right="0.46" top="0.39" bottom="0.75" header="0.2800000000000000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view="pageBreakPreview" topLeftCell="A31" zoomScale="60" zoomScaleNormal="75" workbookViewId="0">
      <selection activeCell="A18" sqref="A18"/>
    </sheetView>
  </sheetViews>
  <sheetFormatPr defaultColWidth="9.140625" defaultRowHeight="15" x14ac:dyDescent="0.25"/>
  <cols>
    <col min="1" max="1" width="39" style="124" customWidth="1"/>
    <col min="2" max="2" width="11.5703125" style="124" customWidth="1"/>
    <col min="3" max="3" width="15.7109375" style="124" customWidth="1"/>
    <col min="4" max="4" width="15" style="124" customWidth="1"/>
    <col min="5" max="5" width="17.5703125" style="124" customWidth="1"/>
    <col min="6" max="6" width="14.5703125" style="124" customWidth="1"/>
    <col min="7" max="7" width="14.28515625" style="124" customWidth="1"/>
    <col min="8" max="8" width="12.7109375" style="124" customWidth="1"/>
    <col min="9" max="9" width="14.140625" style="124" customWidth="1"/>
    <col min="10" max="10" width="12.42578125" style="124" customWidth="1"/>
    <col min="11" max="11" width="14.85546875" style="124" customWidth="1"/>
    <col min="12" max="12" width="17" style="124" customWidth="1"/>
    <col min="13" max="14" width="9.140625" style="124"/>
    <col min="15" max="15" width="11.28515625" style="124" bestFit="1" customWidth="1"/>
    <col min="16" max="17" width="9.140625" style="124"/>
    <col min="18" max="18" width="11.28515625" style="124" bestFit="1" customWidth="1"/>
    <col min="19" max="20" width="9.140625" style="124"/>
    <col min="21" max="21" width="11.28515625" style="124" bestFit="1" customWidth="1"/>
    <col min="22" max="23" width="9.140625" style="124"/>
    <col min="24" max="24" width="11.85546875" style="124" customWidth="1"/>
    <col min="25" max="26" width="9.140625" style="124"/>
    <col min="27" max="27" width="11.85546875" style="124" customWidth="1"/>
    <col min="28" max="29" width="9.140625" style="124"/>
    <col min="30" max="30" width="11.28515625" style="124" bestFit="1" customWidth="1"/>
    <col min="31" max="16384" width="9.140625" style="124"/>
  </cols>
  <sheetData>
    <row r="1" spans="1:12" ht="31.5" customHeight="1" x14ac:dyDescent="0.3">
      <c r="A1" s="143" t="s">
        <v>334</v>
      </c>
      <c r="B1" s="136"/>
      <c r="G1" s="142" t="s">
        <v>141</v>
      </c>
      <c r="H1" s="141" t="s">
        <v>333</v>
      </c>
    </row>
    <row r="2" spans="1:12" ht="31.5" customHeight="1" x14ac:dyDescent="0.3">
      <c r="A2" s="137" t="s">
        <v>330</v>
      </c>
      <c r="B2" s="136"/>
    </row>
    <row r="3" spans="1:12" ht="31.5" customHeight="1" x14ac:dyDescent="0.3">
      <c r="A3" s="135" t="s">
        <v>138</v>
      </c>
      <c r="B3" s="124">
        <v>1</v>
      </c>
      <c r="C3" s="133" t="s">
        <v>137</v>
      </c>
      <c r="D3" s="133"/>
    </row>
    <row r="4" spans="1:12" ht="31.5" customHeight="1" x14ac:dyDescent="0.3">
      <c r="A4" s="134"/>
      <c r="B4" s="124">
        <v>2</v>
      </c>
      <c r="C4" s="133" t="s">
        <v>315</v>
      </c>
      <c r="D4" s="133"/>
    </row>
    <row r="5" spans="1:12" ht="31.5" customHeight="1" x14ac:dyDescent="0.3">
      <c r="A5" s="134"/>
      <c r="B5" s="124">
        <v>3</v>
      </c>
      <c r="C5" s="133" t="s">
        <v>314</v>
      </c>
      <c r="D5" s="133"/>
    </row>
    <row r="6" spans="1:12" ht="31.5" customHeight="1" x14ac:dyDescent="0.3">
      <c r="D6" s="133"/>
      <c r="E6" s="133" t="s">
        <v>332</v>
      </c>
    </row>
    <row r="7" spans="1:12" s="132" customFormat="1" ht="31.5" customHeight="1" x14ac:dyDescent="0.3">
      <c r="A7" s="130" t="s">
        <v>328</v>
      </c>
      <c r="B7" s="131"/>
      <c r="C7" s="131" t="s">
        <v>200</v>
      </c>
      <c r="D7" s="131" t="s">
        <v>311</v>
      </c>
      <c r="E7" s="131" t="s">
        <v>327</v>
      </c>
      <c r="F7" s="131" t="s">
        <v>180</v>
      </c>
      <c r="G7" s="131" t="s">
        <v>179</v>
      </c>
      <c r="H7" s="131" t="s">
        <v>178</v>
      </c>
      <c r="I7" s="131" t="s">
        <v>177</v>
      </c>
      <c r="J7" s="131" t="s">
        <v>176</v>
      </c>
      <c r="L7" s="140"/>
    </row>
    <row r="8" spans="1:12" ht="31.5" customHeight="1" x14ac:dyDescent="0.3">
      <c r="A8" s="130" t="s">
        <v>326</v>
      </c>
      <c r="B8" s="129" t="s">
        <v>2</v>
      </c>
      <c r="C8" s="128">
        <v>3471.5572499999998</v>
      </c>
      <c r="D8" s="128">
        <v>2547.2649999999999</v>
      </c>
      <c r="E8" s="128">
        <v>1185.152</v>
      </c>
      <c r="F8" s="128">
        <v>750.66099999999994</v>
      </c>
      <c r="G8" s="128">
        <v>605.88599999999997</v>
      </c>
      <c r="H8" s="128">
        <v>144.74799999999999</v>
      </c>
      <c r="I8" s="128">
        <v>2180.37</v>
      </c>
      <c r="J8" s="128">
        <v>1349.4659999999999</v>
      </c>
    </row>
    <row r="9" spans="1:12" ht="31.5" customHeight="1" x14ac:dyDescent="0.3">
      <c r="A9" s="130" t="s">
        <v>325</v>
      </c>
      <c r="B9" s="129" t="s">
        <v>320</v>
      </c>
      <c r="C9" s="128">
        <v>0</v>
      </c>
      <c r="D9" s="128">
        <v>37.07</v>
      </c>
      <c r="E9" s="128">
        <v>0</v>
      </c>
      <c r="F9" s="128">
        <v>0</v>
      </c>
      <c r="G9" s="128">
        <v>0</v>
      </c>
      <c r="H9" s="128">
        <v>0</v>
      </c>
      <c r="I9" s="128">
        <v>0</v>
      </c>
      <c r="J9" s="128">
        <v>0</v>
      </c>
    </row>
    <row r="10" spans="1:12" ht="31.5" customHeight="1" x14ac:dyDescent="0.3">
      <c r="A10" s="130" t="s">
        <v>236</v>
      </c>
      <c r="B10" s="129" t="s">
        <v>320</v>
      </c>
      <c r="C10" s="128">
        <v>13.85</v>
      </c>
      <c r="D10" s="128">
        <v>0</v>
      </c>
      <c r="E10" s="128">
        <v>0</v>
      </c>
      <c r="F10" s="128">
        <v>0</v>
      </c>
      <c r="G10" s="128">
        <v>0</v>
      </c>
      <c r="H10" s="128">
        <v>0</v>
      </c>
      <c r="I10" s="128">
        <v>0</v>
      </c>
      <c r="J10" s="128">
        <v>0</v>
      </c>
    </row>
    <row r="11" spans="1:12" ht="31.5" customHeight="1" x14ac:dyDescent="0.3">
      <c r="A11" s="127" t="s">
        <v>324</v>
      </c>
      <c r="B11" s="129" t="s">
        <v>320</v>
      </c>
      <c r="C11" s="128">
        <v>0.18479999999999999</v>
      </c>
      <c r="D11" s="128">
        <v>6.86</v>
      </c>
      <c r="E11" s="128">
        <v>0.96</v>
      </c>
      <c r="F11" s="128">
        <v>0</v>
      </c>
      <c r="G11" s="128">
        <v>0.06</v>
      </c>
      <c r="H11" s="128">
        <v>0.01</v>
      </c>
      <c r="I11" s="128">
        <v>0.11</v>
      </c>
      <c r="J11" s="128">
        <v>0.06</v>
      </c>
    </row>
    <row r="12" spans="1:12" ht="31.5" customHeight="1" x14ac:dyDescent="0.3">
      <c r="A12" s="127" t="s">
        <v>323</v>
      </c>
      <c r="B12" s="129"/>
      <c r="C12" s="128">
        <v>7.9</v>
      </c>
      <c r="D12" s="128">
        <v>5.07</v>
      </c>
      <c r="E12" s="128">
        <v>0</v>
      </c>
      <c r="F12" s="128">
        <v>0</v>
      </c>
      <c r="G12" s="128">
        <v>0</v>
      </c>
      <c r="H12" s="128">
        <v>0</v>
      </c>
      <c r="I12" s="128">
        <v>3.51</v>
      </c>
      <c r="J12" s="128">
        <v>1.76</v>
      </c>
    </row>
    <row r="13" spans="1:12" ht="31.5" customHeight="1" x14ac:dyDescent="0.3">
      <c r="A13" s="127" t="s">
        <v>182</v>
      </c>
      <c r="B13" s="129" t="s">
        <v>320</v>
      </c>
      <c r="C13" s="128">
        <v>0</v>
      </c>
      <c r="D13" s="128">
        <v>27.600999999999999</v>
      </c>
      <c r="E13" s="128">
        <v>0</v>
      </c>
      <c r="F13" s="128">
        <v>0</v>
      </c>
      <c r="G13" s="128">
        <v>0</v>
      </c>
      <c r="H13" s="128">
        <v>0</v>
      </c>
      <c r="I13" s="128">
        <v>0</v>
      </c>
      <c r="J13" s="128">
        <v>0</v>
      </c>
    </row>
    <row r="14" spans="1:12" ht="31.5" customHeight="1" x14ac:dyDescent="0.3">
      <c r="A14" s="127" t="s">
        <v>322</v>
      </c>
      <c r="B14" s="129" t="s">
        <v>320</v>
      </c>
      <c r="C14" s="128">
        <v>0</v>
      </c>
      <c r="D14" s="128">
        <v>0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28">
        <v>0</v>
      </c>
    </row>
    <row r="15" spans="1:12" ht="31.5" customHeight="1" x14ac:dyDescent="0.3">
      <c r="A15" s="127" t="s">
        <v>331</v>
      </c>
      <c r="B15" s="129" t="s">
        <v>320</v>
      </c>
      <c r="C15" s="128">
        <v>0.32029999999999997</v>
      </c>
      <c r="D15" s="128">
        <v>0.33</v>
      </c>
      <c r="E15" s="128">
        <v>0.34</v>
      </c>
      <c r="F15" s="128">
        <v>0.32</v>
      </c>
      <c r="G15" s="128">
        <v>0.23</v>
      </c>
      <c r="H15" s="128">
        <v>0.06</v>
      </c>
      <c r="I15" s="128">
        <v>0.59</v>
      </c>
      <c r="J15" s="128">
        <v>0.28000000000000003</v>
      </c>
    </row>
    <row r="16" spans="1:12" ht="31.5" customHeight="1" x14ac:dyDescent="0.3">
      <c r="A16" s="127" t="s">
        <v>116</v>
      </c>
      <c r="B16" s="129" t="s">
        <v>320</v>
      </c>
      <c r="C16" s="128">
        <f>SUM(C9:C15)</f>
        <v>22.255099999999999</v>
      </c>
      <c r="D16" s="128">
        <f>SUM(D9:D15)</f>
        <v>76.930999999999997</v>
      </c>
      <c r="E16" s="128">
        <f t="shared" ref="E16:J16" si="0">SUM(E9:E15)</f>
        <v>1.3</v>
      </c>
      <c r="F16" s="128">
        <f t="shared" si="0"/>
        <v>0.32</v>
      </c>
      <c r="G16" s="128">
        <f t="shared" si="0"/>
        <v>0.29000000000000004</v>
      </c>
      <c r="H16" s="128">
        <f t="shared" si="0"/>
        <v>6.9999999999999993E-2</v>
      </c>
      <c r="I16" s="128">
        <f t="shared" si="0"/>
        <v>4.21</v>
      </c>
      <c r="J16" s="128">
        <f t="shared" si="0"/>
        <v>2.1</v>
      </c>
    </row>
    <row r="17" spans="1:10" s="132" customFormat="1" ht="31.5" customHeight="1" x14ac:dyDescent="0.3">
      <c r="A17" s="127" t="s">
        <v>319</v>
      </c>
      <c r="B17" s="126" t="s">
        <v>156</v>
      </c>
      <c r="C17" s="138">
        <f>C16/C8*1000</f>
        <v>6.4106965253129555</v>
      </c>
      <c r="D17" s="138">
        <f>D16/D8*1000</f>
        <v>30.201412102784754</v>
      </c>
      <c r="E17" s="138">
        <f t="shared" ref="E17:J17" si="1">E16/E8*1000</f>
        <v>1.096905713359974</v>
      </c>
      <c r="F17" s="138">
        <f t="shared" si="1"/>
        <v>0.42629096223195295</v>
      </c>
      <c r="G17" s="138">
        <f t="shared" si="1"/>
        <v>0.47863789557771602</v>
      </c>
      <c r="H17" s="138">
        <f t="shared" si="1"/>
        <v>0.48359908254345479</v>
      </c>
      <c r="I17" s="138">
        <f t="shared" si="1"/>
        <v>1.9308649449405377</v>
      </c>
      <c r="J17" s="138">
        <f t="shared" si="1"/>
        <v>1.5561711076825946</v>
      </c>
    </row>
    <row r="18" spans="1:10" ht="18.75" customHeight="1" x14ac:dyDescent="0.25"/>
    <row r="19" spans="1:10" ht="31.5" customHeight="1" x14ac:dyDescent="0.25">
      <c r="A19" s="137" t="s">
        <v>330</v>
      </c>
      <c r="B19" s="136"/>
    </row>
    <row r="20" spans="1:10" ht="31.5" customHeight="1" x14ac:dyDescent="0.25">
      <c r="A20" s="135" t="s">
        <v>138</v>
      </c>
      <c r="C20" s="133"/>
      <c r="D20" s="133"/>
    </row>
    <row r="21" spans="1:10" ht="31.5" customHeight="1" x14ac:dyDescent="0.25">
      <c r="A21" s="134"/>
      <c r="B21" s="124">
        <v>2</v>
      </c>
      <c r="C21" s="133" t="s">
        <v>539</v>
      </c>
      <c r="D21" s="133"/>
    </row>
    <row r="22" spans="1:10" ht="31.5" customHeight="1" x14ac:dyDescent="0.25">
      <c r="A22" s="130" t="s">
        <v>328</v>
      </c>
      <c r="B22" s="131"/>
      <c r="C22" s="131" t="s">
        <v>200</v>
      </c>
      <c r="D22" s="131" t="s">
        <v>311</v>
      </c>
      <c r="E22" s="131" t="s">
        <v>327</v>
      </c>
      <c r="F22" s="131" t="s">
        <v>180</v>
      </c>
      <c r="G22" s="131" t="s">
        <v>179</v>
      </c>
      <c r="H22" s="131" t="s">
        <v>178</v>
      </c>
      <c r="I22" s="131" t="s">
        <v>177</v>
      </c>
      <c r="J22" s="131" t="s">
        <v>176</v>
      </c>
    </row>
    <row r="23" spans="1:10" ht="31.5" customHeight="1" x14ac:dyDescent="0.25">
      <c r="A23" s="130" t="s">
        <v>326</v>
      </c>
      <c r="B23" s="129" t="s">
        <v>2</v>
      </c>
      <c r="C23" s="128">
        <v>3105.55</v>
      </c>
      <c r="D23" s="128">
        <v>2663.74</v>
      </c>
      <c r="E23" s="128">
        <v>1306.05</v>
      </c>
      <c r="F23" s="128">
        <v>729.91</v>
      </c>
      <c r="G23" s="128">
        <v>775.22</v>
      </c>
      <c r="H23" s="128">
        <v>190.53</v>
      </c>
      <c r="I23" s="128">
        <v>2024.95</v>
      </c>
      <c r="J23" s="128">
        <v>1402.13</v>
      </c>
    </row>
    <row r="24" spans="1:10" ht="31.5" customHeight="1" x14ac:dyDescent="0.25">
      <c r="A24" s="130" t="s">
        <v>325</v>
      </c>
      <c r="B24" s="129" t="s">
        <v>320</v>
      </c>
      <c r="C24" s="128">
        <v>0</v>
      </c>
      <c r="D24" s="128">
        <v>37.07</v>
      </c>
      <c r="E24" s="128">
        <v>0</v>
      </c>
      <c r="F24" s="128">
        <v>0</v>
      </c>
      <c r="G24" s="128"/>
      <c r="H24" s="128"/>
      <c r="I24" s="128"/>
      <c r="J24" s="128"/>
    </row>
    <row r="25" spans="1:10" ht="31.5" customHeight="1" x14ac:dyDescent="0.25">
      <c r="A25" s="130" t="s">
        <v>236</v>
      </c>
      <c r="B25" s="129" t="s">
        <v>320</v>
      </c>
      <c r="C25" s="128">
        <v>3.71</v>
      </c>
      <c r="D25" s="128">
        <v>0</v>
      </c>
      <c r="E25" s="128">
        <v>0</v>
      </c>
      <c r="F25" s="128">
        <v>0</v>
      </c>
      <c r="G25" s="128"/>
      <c r="H25" s="128"/>
      <c r="I25" s="128"/>
      <c r="J25" s="128"/>
    </row>
    <row r="26" spans="1:10" ht="31.5" customHeight="1" x14ac:dyDescent="0.25">
      <c r="A26" s="127" t="s">
        <v>324</v>
      </c>
      <c r="B26" s="129" t="s">
        <v>320</v>
      </c>
      <c r="C26" s="128">
        <v>0.24</v>
      </c>
      <c r="D26" s="139">
        <v>7</v>
      </c>
      <c r="E26" s="128">
        <f>(0.21/3)*12</f>
        <v>0.83999999999999986</v>
      </c>
      <c r="F26" s="128">
        <v>0</v>
      </c>
      <c r="G26" s="128">
        <f>0.0249*12/5</f>
        <v>5.9759999999999994E-2</v>
      </c>
      <c r="H26" s="128">
        <f>0.004371*12/5</f>
        <v>1.04904E-2</v>
      </c>
      <c r="I26" s="128">
        <f>0.039*12/5</f>
        <v>9.3599999999999989E-2</v>
      </c>
      <c r="J26" s="128">
        <f>0.0258*12/5</f>
        <v>6.1919999999999996E-2</v>
      </c>
    </row>
    <row r="27" spans="1:10" ht="31.5" customHeight="1" x14ac:dyDescent="0.25">
      <c r="A27" s="127" t="s">
        <v>323</v>
      </c>
      <c r="B27" s="129" t="s">
        <v>320</v>
      </c>
      <c r="C27" s="128">
        <v>7.29</v>
      </c>
      <c r="D27" s="128">
        <v>5.59</v>
      </c>
      <c r="E27" s="128">
        <v>0</v>
      </c>
      <c r="F27" s="128">
        <v>0</v>
      </c>
      <c r="G27" s="128">
        <v>0</v>
      </c>
      <c r="H27" s="128">
        <v>0</v>
      </c>
      <c r="I27" s="128">
        <f>2.378*12/7</f>
        <v>4.0765714285714285</v>
      </c>
      <c r="J27" s="128">
        <f>1.06*12/7</f>
        <v>1.8171428571428572</v>
      </c>
    </row>
    <row r="28" spans="1:10" ht="31.5" customHeight="1" x14ac:dyDescent="0.25">
      <c r="A28" s="127" t="s">
        <v>182</v>
      </c>
      <c r="B28" s="129" t="s">
        <v>320</v>
      </c>
      <c r="C28" s="139">
        <f>3105.55*79.22/1000</f>
        <v>246.021671</v>
      </c>
      <c r="D28" s="128">
        <v>0</v>
      </c>
      <c r="E28" s="128"/>
      <c r="F28" s="128"/>
      <c r="G28" s="128"/>
      <c r="H28" s="128"/>
      <c r="I28" s="128"/>
      <c r="J28" s="128"/>
    </row>
    <row r="29" spans="1:10" ht="31.5" customHeight="1" x14ac:dyDescent="0.25">
      <c r="A29" s="127" t="s">
        <v>322</v>
      </c>
      <c r="B29" s="129" t="s">
        <v>320</v>
      </c>
      <c r="C29" s="128">
        <v>0</v>
      </c>
      <c r="D29" s="128">
        <v>0</v>
      </c>
      <c r="E29" s="128"/>
      <c r="F29" s="128"/>
      <c r="G29" s="128"/>
      <c r="H29" s="128"/>
      <c r="I29" s="128"/>
      <c r="J29" s="128"/>
    </row>
    <row r="30" spans="1:10" ht="31.5" customHeight="1" x14ac:dyDescent="0.25">
      <c r="A30" s="127" t="s">
        <v>321</v>
      </c>
      <c r="B30" s="129" t="s">
        <v>320</v>
      </c>
      <c r="C30" s="128">
        <f>0.38</f>
        <v>0.38</v>
      </c>
      <c r="D30" s="128">
        <f>0.15+0.38+0.17+0.15</f>
        <v>0.85000000000000009</v>
      </c>
      <c r="E30" s="128">
        <f>0.13*12/5</f>
        <v>0.312</v>
      </c>
      <c r="F30" s="128">
        <f>0.094*12/5</f>
        <v>0.22560000000000002</v>
      </c>
      <c r="G30" s="128">
        <f>0.1099*12/6</f>
        <v>0.2198</v>
      </c>
      <c r="H30" s="128">
        <f>0.0245174*12/6</f>
        <v>4.903480000000001E-2</v>
      </c>
      <c r="I30" s="128">
        <f>0.258*12/6</f>
        <v>0.51600000000000001</v>
      </c>
      <c r="J30" s="128">
        <f>0.14*12/6</f>
        <v>0.28000000000000003</v>
      </c>
    </row>
    <row r="31" spans="1:10" ht="31.5" customHeight="1" x14ac:dyDescent="0.25">
      <c r="A31" s="127" t="s">
        <v>116</v>
      </c>
      <c r="B31" s="129" t="s">
        <v>320</v>
      </c>
      <c r="C31" s="139">
        <f>SUM(C24:C30)</f>
        <v>257.64167099999997</v>
      </c>
      <c r="D31" s="128">
        <f>SUM(D24:D30)</f>
        <v>50.51</v>
      </c>
      <c r="E31" s="128">
        <f>SUM(E30)</f>
        <v>0.312</v>
      </c>
      <c r="F31" s="128">
        <f>SUM(F30)</f>
        <v>0.22560000000000002</v>
      </c>
      <c r="G31" s="128">
        <f>SUM(G24:G30)</f>
        <v>0.27955999999999998</v>
      </c>
      <c r="H31" s="128">
        <f>SUM(H24:H30)</f>
        <v>5.9525200000000014E-2</v>
      </c>
      <c r="I31" s="128">
        <f>SUM(I24:I30)</f>
        <v>4.6861714285714289</v>
      </c>
      <c r="J31" s="128">
        <f>SUM(J24:J30)</f>
        <v>2.1590628571428572</v>
      </c>
    </row>
    <row r="32" spans="1:10" ht="31.5" customHeight="1" x14ac:dyDescent="0.25">
      <c r="A32" s="127" t="s">
        <v>319</v>
      </c>
      <c r="B32" s="126" t="s">
        <v>156</v>
      </c>
      <c r="C32" s="138">
        <f>C31/C23*1000</f>
        <v>82.961688267778641</v>
      </c>
      <c r="D32" s="138">
        <f>D31/D23*1000</f>
        <v>18.962060861795823</v>
      </c>
      <c r="E32" s="138">
        <f>E31/E23*1000</f>
        <v>0.23888825083266338</v>
      </c>
      <c r="F32" s="138">
        <f t="shared" ref="F32:J32" si="2">F31/F23*1000</f>
        <v>0.30907920154539609</v>
      </c>
      <c r="G32" s="138">
        <f t="shared" si="2"/>
        <v>0.36062021103686687</v>
      </c>
      <c r="H32" s="138">
        <f t="shared" si="2"/>
        <v>0.31241904162074219</v>
      </c>
      <c r="I32" s="138">
        <f t="shared" si="2"/>
        <v>2.3142158712913545</v>
      </c>
      <c r="J32" s="138">
        <f t="shared" si="2"/>
        <v>1.5398449909372576</v>
      </c>
    </row>
    <row r="33" spans="1:10" ht="31.5" customHeight="1" x14ac:dyDescent="0.25"/>
    <row r="34" spans="1:10" ht="31.5" customHeight="1" x14ac:dyDescent="0.25">
      <c r="A34" s="137" t="s">
        <v>330</v>
      </c>
      <c r="B34" s="136"/>
    </row>
    <row r="35" spans="1:10" ht="31.5" customHeight="1" x14ac:dyDescent="0.25">
      <c r="A35" s="135" t="s">
        <v>138</v>
      </c>
      <c r="C35" s="133"/>
      <c r="D35" s="133"/>
    </row>
    <row r="36" spans="1:10" ht="31.5" customHeight="1" x14ac:dyDescent="0.25">
      <c r="A36" s="134"/>
      <c r="B36" s="124">
        <v>3</v>
      </c>
      <c r="C36" s="133" t="s">
        <v>329</v>
      </c>
      <c r="D36" s="133"/>
    </row>
    <row r="37" spans="1:10" ht="31.5" customHeight="1" x14ac:dyDescent="0.25">
      <c r="A37" s="130" t="s">
        <v>328</v>
      </c>
      <c r="B37" s="131"/>
      <c r="C37" s="131" t="s">
        <v>200</v>
      </c>
      <c r="D37" s="131" t="s">
        <v>311</v>
      </c>
      <c r="E37" s="131" t="s">
        <v>327</v>
      </c>
      <c r="F37" s="125" t="s">
        <v>180</v>
      </c>
      <c r="G37" s="125" t="s">
        <v>179</v>
      </c>
      <c r="H37" s="125" t="s">
        <v>178</v>
      </c>
      <c r="I37" s="131" t="s">
        <v>177</v>
      </c>
      <c r="J37" s="131" t="s">
        <v>176</v>
      </c>
    </row>
    <row r="38" spans="1:10" ht="31.5" customHeight="1" x14ac:dyDescent="0.25">
      <c r="A38" s="130" t="s">
        <v>326</v>
      </c>
      <c r="B38" s="129" t="s">
        <v>2</v>
      </c>
      <c r="C38" s="128">
        <v>3177.25</v>
      </c>
      <c r="D38" s="377">
        <v>2838.3510000000001</v>
      </c>
      <c r="E38" s="128">
        <v>1470.92</v>
      </c>
      <c r="F38" s="128">
        <v>566.02</v>
      </c>
      <c r="G38" s="128">
        <v>838.09</v>
      </c>
      <c r="H38" s="128">
        <v>225.19</v>
      </c>
      <c r="I38" s="128">
        <v>2138.42</v>
      </c>
      <c r="J38" s="124">
        <v>1332.44</v>
      </c>
    </row>
    <row r="39" spans="1:10" ht="31.5" customHeight="1" x14ac:dyDescent="0.25">
      <c r="A39" s="130" t="s">
        <v>325</v>
      </c>
      <c r="B39" s="129" t="s">
        <v>320</v>
      </c>
      <c r="C39" s="128">
        <v>0</v>
      </c>
      <c r="D39" s="128">
        <v>37.07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</row>
    <row r="40" spans="1:10" ht="31.5" customHeight="1" x14ac:dyDescent="0.25">
      <c r="A40" s="130" t="s">
        <v>236</v>
      </c>
      <c r="B40" s="129" t="s">
        <v>320</v>
      </c>
      <c r="C40" s="128">
        <v>5.0404</v>
      </c>
      <c r="D40" s="128">
        <v>4.54</v>
      </c>
      <c r="E40" s="128">
        <v>0</v>
      </c>
      <c r="F40" s="128">
        <v>0</v>
      </c>
      <c r="G40" s="128">
        <v>0</v>
      </c>
      <c r="H40" s="128">
        <v>0</v>
      </c>
      <c r="I40" s="128">
        <v>0</v>
      </c>
      <c r="J40" s="128">
        <v>0</v>
      </c>
    </row>
    <row r="41" spans="1:10" ht="31.5" customHeight="1" x14ac:dyDescent="0.25">
      <c r="A41" s="127" t="s">
        <v>324</v>
      </c>
      <c r="B41" s="129" t="s">
        <v>320</v>
      </c>
      <c r="C41" s="128">
        <v>0.246</v>
      </c>
      <c r="D41" s="128">
        <v>2.42</v>
      </c>
      <c r="E41" s="128">
        <v>0.96</v>
      </c>
      <c r="F41" s="128">
        <v>0</v>
      </c>
      <c r="G41" s="128">
        <v>0.06</v>
      </c>
      <c r="H41" s="128">
        <v>0.01</v>
      </c>
      <c r="I41" s="128">
        <v>0.11</v>
      </c>
      <c r="J41" s="128">
        <v>0.06</v>
      </c>
    </row>
    <row r="42" spans="1:10" ht="31.5" customHeight="1" x14ac:dyDescent="0.25">
      <c r="A42" s="127" t="s">
        <v>323</v>
      </c>
      <c r="B42" s="129"/>
      <c r="C42" s="128">
        <v>7.84</v>
      </c>
      <c r="D42" s="128">
        <v>5.57</v>
      </c>
      <c r="E42" s="128">
        <v>0</v>
      </c>
      <c r="F42" s="128">
        <v>0</v>
      </c>
      <c r="G42" s="128">
        <v>0</v>
      </c>
      <c r="H42" s="128">
        <v>0</v>
      </c>
      <c r="I42" s="128">
        <v>3.51</v>
      </c>
      <c r="J42" s="128">
        <v>1.76</v>
      </c>
    </row>
    <row r="43" spans="1:10" ht="31.5" customHeight="1" x14ac:dyDescent="0.25">
      <c r="A43" s="127" t="s">
        <v>182</v>
      </c>
      <c r="B43" s="129" t="s">
        <v>320</v>
      </c>
      <c r="C43" s="378">
        <f>157.56*3177.25/1000</f>
        <v>500.60750999999999</v>
      </c>
      <c r="D43" s="128">
        <v>0</v>
      </c>
      <c r="E43" s="128">
        <v>0</v>
      </c>
      <c r="F43" s="128">
        <v>0</v>
      </c>
      <c r="G43" s="128">
        <v>0</v>
      </c>
      <c r="H43" s="128">
        <v>0</v>
      </c>
      <c r="I43" s="128">
        <v>0</v>
      </c>
      <c r="J43" s="128">
        <v>0</v>
      </c>
    </row>
    <row r="44" spans="1:10" ht="31.5" customHeight="1" x14ac:dyDescent="0.25">
      <c r="A44" s="127" t="s">
        <v>322</v>
      </c>
      <c r="B44" s="129" t="s">
        <v>320</v>
      </c>
      <c r="C44" s="128">
        <v>0</v>
      </c>
      <c r="D44" s="128">
        <v>0</v>
      </c>
      <c r="E44" s="128">
        <v>0</v>
      </c>
      <c r="F44" s="128">
        <v>0</v>
      </c>
      <c r="G44" s="128">
        <v>0</v>
      </c>
      <c r="H44" s="128">
        <v>0</v>
      </c>
      <c r="I44" s="128">
        <v>0</v>
      </c>
      <c r="J44" s="128">
        <v>0</v>
      </c>
    </row>
    <row r="45" spans="1:10" ht="31.5" customHeight="1" x14ac:dyDescent="0.25">
      <c r="A45" s="127" t="s">
        <v>321</v>
      </c>
      <c r="B45" s="129" t="s">
        <v>320</v>
      </c>
      <c r="C45" s="378">
        <f>9.2972+0.377</f>
        <v>9.6742000000000008</v>
      </c>
      <c r="D45" s="128">
        <f>0.34+0.17+0.15</f>
        <v>0.66</v>
      </c>
      <c r="E45" s="128">
        <v>0.34</v>
      </c>
      <c r="F45" s="128">
        <v>0.32</v>
      </c>
      <c r="G45" s="128">
        <v>0.23</v>
      </c>
      <c r="H45" s="128">
        <v>0.06</v>
      </c>
      <c r="I45" s="128">
        <v>0.59</v>
      </c>
      <c r="J45" s="128">
        <v>0.28000000000000003</v>
      </c>
    </row>
    <row r="46" spans="1:10" ht="31.5" customHeight="1" x14ac:dyDescent="0.25">
      <c r="A46" s="127" t="s">
        <v>116</v>
      </c>
      <c r="B46" s="129" t="s">
        <v>320</v>
      </c>
      <c r="C46" s="378">
        <f>SUM(C39:C45)</f>
        <v>523.40811000000008</v>
      </c>
      <c r="D46" s="128">
        <f>SUM(D39:D45)</f>
        <v>50.26</v>
      </c>
      <c r="E46" s="139">
        <f t="shared" ref="E46:J46" si="3">SUM(E39:E45)</f>
        <v>1.3</v>
      </c>
      <c r="F46" s="128">
        <f t="shared" si="3"/>
        <v>0.32</v>
      </c>
      <c r="G46" s="128">
        <f t="shared" si="3"/>
        <v>0.29000000000000004</v>
      </c>
      <c r="H46" s="128">
        <f t="shared" si="3"/>
        <v>6.9999999999999993E-2</v>
      </c>
      <c r="I46" s="128">
        <f t="shared" si="3"/>
        <v>4.21</v>
      </c>
      <c r="J46" s="128">
        <f t="shared" si="3"/>
        <v>2.1</v>
      </c>
    </row>
    <row r="47" spans="1:10" ht="31.5" customHeight="1" x14ac:dyDescent="0.25">
      <c r="A47" s="127" t="s">
        <v>319</v>
      </c>
      <c r="B47" s="126" t="s">
        <v>156</v>
      </c>
      <c r="C47" s="138">
        <f>C46/C38*1000</f>
        <v>164.73620583838229</v>
      </c>
      <c r="D47" s="138">
        <f>D46/D38*1000</f>
        <v>17.707464651130181</v>
      </c>
      <c r="E47" s="138">
        <f t="shared" ref="E47:J47" si="4">E46/E38*1000</f>
        <v>0.88380061458135051</v>
      </c>
      <c r="F47" s="138">
        <f t="shared" si="4"/>
        <v>0.56535104766616029</v>
      </c>
      <c r="G47" s="138">
        <f t="shared" si="4"/>
        <v>0.34602488992828939</v>
      </c>
      <c r="H47" s="138">
        <f t="shared" si="4"/>
        <v>0.31084861672365555</v>
      </c>
      <c r="I47" s="138">
        <f t="shared" si="4"/>
        <v>1.9687432777471214</v>
      </c>
      <c r="J47" s="138">
        <f t="shared" si="4"/>
        <v>1.5760559574915192</v>
      </c>
    </row>
    <row r="49" spans="1:9" ht="18" x14ac:dyDescent="0.25">
      <c r="A49" s="137"/>
      <c r="B49" s="136"/>
    </row>
    <row r="50" spans="1:9" ht="15.75" x14ac:dyDescent="0.25">
      <c r="A50" s="135"/>
      <c r="C50" s="133"/>
      <c r="D50" s="133"/>
    </row>
    <row r="51" spans="1:9" ht="15.75" x14ac:dyDescent="0.25">
      <c r="A51" s="134"/>
      <c r="C51" s="133"/>
      <c r="D51" s="133"/>
    </row>
    <row r="52" spans="1:9" ht="15.75" x14ac:dyDescent="0.25">
      <c r="A52" s="134"/>
      <c r="C52" s="133"/>
      <c r="D52" s="133"/>
    </row>
    <row r="53" spans="1:9" ht="15.75" x14ac:dyDescent="0.25">
      <c r="D53" s="133"/>
      <c r="E53" s="133"/>
    </row>
    <row r="54" spans="1:9" ht="15.75" x14ac:dyDescent="0.25">
      <c r="A54" s="132"/>
    </row>
    <row r="55" spans="1:9" ht="18" customHeight="1" x14ac:dyDescent="0.25">
      <c r="A55" s="568"/>
      <c r="B55" s="140"/>
      <c r="C55" s="140"/>
      <c r="D55" s="140"/>
      <c r="E55" s="140"/>
      <c r="F55" s="140"/>
      <c r="G55" s="140"/>
      <c r="H55" s="140"/>
      <c r="I55" s="140"/>
    </row>
    <row r="56" spans="1:9" ht="15.75" x14ac:dyDescent="0.25">
      <c r="A56" s="568"/>
      <c r="B56" s="569"/>
    </row>
    <row r="57" spans="1:9" ht="15.75" x14ac:dyDescent="0.25">
      <c r="A57" s="568"/>
      <c r="B57" s="569"/>
    </row>
    <row r="58" spans="1:9" ht="15.75" x14ac:dyDescent="0.25">
      <c r="A58" s="568"/>
      <c r="B58" s="569"/>
    </row>
    <row r="59" spans="1:9" ht="15.75" x14ac:dyDescent="0.25">
      <c r="A59" s="570"/>
      <c r="B59" s="569"/>
    </row>
    <row r="60" spans="1:9" ht="15.75" x14ac:dyDescent="0.25">
      <c r="A60" s="570"/>
      <c r="B60" s="569"/>
    </row>
    <row r="61" spans="1:9" ht="15.75" x14ac:dyDescent="0.25">
      <c r="A61" s="570"/>
      <c r="B61" s="569"/>
    </row>
    <row r="62" spans="1:9" ht="15.75" x14ac:dyDescent="0.25">
      <c r="A62" s="570"/>
      <c r="B62" s="569"/>
    </row>
    <row r="63" spans="1:9" ht="15.75" x14ac:dyDescent="0.25">
      <c r="A63" s="570"/>
      <c r="B63" s="569"/>
    </row>
    <row r="64" spans="1:9" ht="15.75" x14ac:dyDescent="0.25">
      <c r="A64" s="570"/>
      <c r="B64" s="569"/>
    </row>
    <row r="65" spans="1:9" ht="15.75" x14ac:dyDescent="0.25">
      <c r="A65" s="570"/>
      <c r="B65" s="571"/>
      <c r="C65" s="132"/>
      <c r="D65" s="132"/>
      <c r="E65" s="132"/>
      <c r="F65" s="132"/>
      <c r="G65" s="132"/>
      <c r="H65" s="132"/>
      <c r="I65" s="132"/>
    </row>
  </sheetData>
  <printOptions horizontalCentered="1" verticalCentered="1" gridLines="1"/>
  <pageMargins left="0.54" right="0.25" top="0.45" bottom="0.44" header="0.36" footer="0.31"/>
  <pageSetup scale="5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02"/>
  <sheetViews>
    <sheetView view="pageBreakPreview" zoomScale="71" zoomScaleNormal="100" zoomScaleSheetLayoutView="71" workbookViewId="0">
      <selection activeCell="G12" sqref="G12"/>
    </sheetView>
  </sheetViews>
  <sheetFormatPr defaultColWidth="9.140625" defaultRowHeight="12.75" x14ac:dyDescent="0.25"/>
  <cols>
    <col min="1" max="1" width="9.140625" style="1"/>
    <col min="2" max="2" width="15.7109375" style="1" customWidth="1"/>
    <col min="3" max="3" width="22.140625" style="1" customWidth="1"/>
    <col min="4" max="4" width="17.140625" style="1" customWidth="1"/>
    <col min="5" max="5" width="13.85546875" style="36" customWidth="1"/>
    <col min="6" max="6" width="17.5703125" style="36" customWidth="1"/>
    <col min="7" max="7" width="15" style="1" customWidth="1"/>
    <col min="8" max="8" width="11.85546875" style="1" customWidth="1"/>
    <col min="9" max="9" width="13.7109375" style="1" customWidth="1"/>
    <col min="10" max="10" width="11.5703125" style="1" customWidth="1"/>
    <col min="11" max="11" width="15" style="1" customWidth="1"/>
    <col min="12" max="12" width="11.28515625" style="1" customWidth="1"/>
    <col min="13" max="13" width="11.140625" style="1" customWidth="1"/>
    <col min="14" max="14" width="11.85546875" style="1" customWidth="1"/>
    <col min="15" max="16384" width="9.140625" style="1"/>
  </cols>
  <sheetData>
    <row r="1" spans="1:15" ht="15.6" x14ac:dyDescent="0.3">
      <c r="B1" s="298"/>
      <c r="C1" s="301" t="s">
        <v>334</v>
      </c>
      <c r="D1" s="298"/>
      <c r="E1" s="298"/>
      <c r="F1" s="298"/>
      <c r="G1" s="298"/>
      <c r="H1" s="298"/>
      <c r="I1" s="298"/>
      <c r="J1" s="298"/>
      <c r="K1" s="298"/>
      <c r="L1" s="300"/>
      <c r="M1" s="299" t="s">
        <v>462</v>
      </c>
      <c r="O1" s="298"/>
    </row>
    <row r="2" spans="1:15" ht="15.6" x14ac:dyDescent="0.3">
      <c r="B2" s="298"/>
      <c r="C2" s="299" t="s">
        <v>461</v>
      </c>
      <c r="D2" s="298"/>
      <c r="E2" s="298"/>
      <c r="F2" s="298"/>
      <c r="G2" s="298"/>
      <c r="H2" s="298"/>
      <c r="I2" s="298"/>
      <c r="J2" s="298"/>
      <c r="K2" s="298"/>
      <c r="L2" s="300"/>
      <c r="M2" s="299"/>
      <c r="O2" s="298"/>
    </row>
    <row r="3" spans="1:15" ht="15.6" x14ac:dyDescent="0.3">
      <c r="B3" s="298"/>
      <c r="C3" s="72" t="s">
        <v>138</v>
      </c>
      <c r="D3" s="71" t="s">
        <v>513</v>
      </c>
      <c r="E3" s="71"/>
      <c r="F3" s="298"/>
      <c r="G3" s="298"/>
      <c r="I3" s="298"/>
      <c r="J3" s="298"/>
      <c r="K3" s="298"/>
      <c r="L3" s="300"/>
      <c r="M3" s="298"/>
      <c r="N3" s="298"/>
      <c r="O3" s="298"/>
    </row>
    <row r="4" spans="1:15" ht="15.6" hidden="1" x14ac:dyDescent="0.3">
      <c r="B4" s="298"/>
      <c r="C4" s="28"/>
      <c r="I4" s="298"/>
      <c r="J4" s="298"/>
      <c r="K4" s="298"/>
      <c r="L4" s="300"/>
      <c r="M4" s="298"/>
      <c r="N4" s="298"/>
      <c r="O4" s="298"/>
    </row>
    <row r="5" spans="1:15" ht="15.6" hidden="1" x14ac:dyDescent="0.3">
      <c r="B5" s="298"/>
      <c r="C5" s="28"/>
      <c r="D5" s="5"/>
      <c r="E5" s="71"/>
      <c r="F5" s="71"/>
      <c r="G5" s="298"/>
      <c r="H5" s="298"/>
      <c r="I5" s="298"/>
      <c r="J5" s="298"/>
      <c r="K5" s="298"/>
      <c r="L5" s="300"/>
      <c r="M5" s="298"/>
      <c r="N5" s="298"/>
      <c r="O5" s="298"/>
    </row>
    <row r="6" spans="1:15" ht="15.6" hidden="1" x14ac:dyDescent="0.3">
      <c r="B6" s="298"/>
      <c r="C6" s="301"/>
      <c r="D6" s="298"/>
      <c r="E6" s="298"/>
      <c r="F6" s="298"/>
      <c r="G6" s="298"/>
      <c r="H6" s="298"/>
      <c r="I6" s="298"/>
      <c r="J6" s="298"/>
      <c r="K6" s="298"/>
      <c r="L6" s="300"/>
      <c r="M6" s="298"/>
      <c r="N6" s="298"/>
      <c r="O6" s="298"/>
    </row>
    <row r="7" spans="1:15" ht="30" x14ac:dyDescent="0.3">
      <c r="B7" s="295" t="s">
        <v>512</v>
      </c>
      <c r="C7" s="294" t="s">
        <v>511</v>
      </c>
      <c r="D7" s="293"/>
      <c r="E7" s="293"/>
      <c r="F7" s="293"/>
      <c r="G7" s="293"/>
      <c r="H7" s="293"/>
      <c r="I7" s="293"/>
      <c r="J7" s="293"/>
      <c r="K7" s="293"/>
      <c r="L7" s="293"/>
      <c r="M7" s="329"/>
      <c r="N7" s="293"/>
      <c r="O7" s="293"/>
    </row>
    <row r="8" spans="1:15" s="3" customFormat="1" ht="52.9" customHeight="1" x14ac:dyDescent="0.3">
      <c r="A8" s="48" t="s">
        <v>510</v>
      </c>
      <c r="B8" s="331" t="s">
        <v>509</v>
      </c>
      <c r="C8" s="330" t="s">
        <v>508</v>
      </c>
      <c r="D8" s="330" t="s">
        <v>507</v>
      </c>
      <c r="E8" s="330" t="s">
        <v>506</v>
      </c>
      <c r="F8" s="330" t="s">
        <v>505</v>
      </c>
      <c r="G8" s="330" t="s">
        <v>504</v>
      </c>
      <c r="H8" s="330" t="s">
        <v>503</v>
      </c>
      <c r="I8" s="330" t="s">
        <v>502</v>
      </c>
      <c r="J8" s="330" t="s">
        <v>501</v>
      </c>
      <c r="K8" s="330" t="s">
        <v>500</v>
      </c>
      <c r="L8" s="330" t="s">
        <v>499</v>
      </c>
      <c r="M8" s="330" t="s">
        <v>498</v>
      </c>
      <c r="N8" s="330" t="s">
        <v>497</v>
      </c>
      <c r="O8" s="328"/>
    </row>
    <row r="9" spans="1:15" s="3" customFormat="1" ht="13.9" x14ac:dyDescent="0.3">
      <c r="A9" s="48" t="s">
        <v>445</v>
      </c>
      <c r="B9" s="321"/>
      <c r="C9" s="321"/>
      <c r="D9" s="321">
        <v>1</v>
      </c>
      <c r="E9" s="321">
        <v>2</v>
      </c>
      <c r="F9" s="321">
        <v>3</v>
      </c>
      <c r="G9" s="321">
        <v>4</v>
      </c>
      <c r="H9" s="321">
        <v>5</v>
      </c>
      <c r="I9" s="321">
        <v>6</v>
      </c>
      <c r="J9" s="321">
        <v>7</v>
      </c>
      <c r="K9" s="321">
        <v>8</v>
      </c>
      <c r="L9" s="321">
        <v>9</v>
      </c>
      <c r="M9" s="321">
        <v>10</v>
      </c>
      <c r="N9" s="327" t="s">
        <v>496</v>
      </c>
    </row>
    <row r="10" spans="1:15" s="3" customFormat="1" ht="13.9" x14ac:dyDescent="0.3">
      <c r="B10" s="321" t="s">
        <v>495</v>
      </c>
      <c r="C10" s="321" t="s">
        <v>480</v>
      </c>
      <c r="D10" s="321">
        <f>100*2/1000</f>
        <v>0.2</v>
      </c>
      <c r="E10" s="321">
        <f>2*100</f>
        <v>200</v>
      </c>
      <c r="F10" s="321">
        <f>2*100</f>
        <v>200</v>
      </c>
      <c r="G10" s="321"/>
      <c r="H10" s="321">
        <f>D10</f>
        <v>0.2</v>
      </c>
      <c r="I10" s="321">
        <v>3.5</v>
      </c>
      <c r="J10" s="321">
        <f>D10*10^6*I10/10^7</f>
        <v>7.0000000000000007E-2</v>
      </c>
      <c r="K10" s="321">
        <v>3.6619999999999999E-3</v>
      </c>
      <c r="L10" s="321" t="s">
        <v>272</v>
      </c>
      <c r="M10" s="321">
        <f>J10*2%</f>
        <v>1.4000000000000002E-3</v>
      </c>
      <c r="N10" s="324">
        <f>J10-K10-M10</f>
        <v>6.493800000000001E-2</v>
      </c>
    </row>
    <row r="11" spans="1:15" s="3" customFormat="1" ht="13.9" x14ac:dyDescent="0.3">
      <c r="B11" s="321"/>
      <c r="C11" s="321" t="s">
        <v>479</v>
      </c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4"/>
    </row>
    <row r="12" spans="1:15" s="3" customFormat="1" ht="13.9" x14ac:dyDescent="0.3">
      <c r="B12" s="321"/>
      <c r="C12" s="321" t="s">
        <v>484</v>
      </c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4"/>
    </row>
    <row r="13" spans="1:15" s="3" customFormat="1" ht="13.9" x14ac:dyDescent="0.3">
      <c r="B13" s="321"/>
      <c r="C13" s="321" t="s">
        <v>477</v>
      </c>
      <c r="D13" s="321">
        <f>D10+D11+D12</f>
        <v>0.2</v>
      </c>
      <c r="E13" s="321">
        <f>E10+E11+E12</f>
        <v>200</v>
      </c>
      <c r="F13" s="321">
        <f>F10+F11+F12</f>
        <v>200</v>
      </c>
      <c r="G13" s="321"/>
      <c r="H13" s="321">
        <f>H10+H11+H12</f>
        <v>0.2</v>
      </c>
      <c r="I13" s="321"/>
      <c r="J13" s="321">
        <f>J10+J11+J12</f>
        <v>7.0000000000000007E-2</v>
      </c>
      <c r="K13" s="321">
        <f>K10+K11+K12</f>
        <v>3.6619999999999999E-3</v>
      </c>
      <c r="L13" s="321"/>
      <c r="M13" s="321">
        <f>M10+M11+M12</f>
        <v>1.4000000000000002E-3</v>
      </c>
      <c r="N13" s="324">
        <f>N10+N11+N12</f>
        <v>6.493800000000001E-2</v>
      </c>
    </row>
    <row r="14" spans="1:15" s="3" customFormat="1" ht="13.9" x14ac:dyDescent="0.3">
      <c r="B14" s="321" t="s">
        <v>494</v>
      </c>
      <c r="C14" s="321" t="s">
        <v>480</v>
      </c>
      <c r="D14" s="321">
        <f>50*4*1000/10^6</f>
        <v>0.2</v>
      </c>
      <c r="E14" s="321">
        <f>4*50</f>
        <v>200</v>
      </c>
      <c r="F14" s="321">
        <f>4*50</f>
        <v>200</v>
      </c>
      <c r="G14" s="321"/>
      <c r="H14" s="321">
        <f>D14</f>
        <v>0.2</v>
      </c>
      <c r="I14" s="321">
        <v>3.8</v>
      </c>
      <c r="J14" s="321">
        <f>D14*10^6*I14/10^7</f>
        <v>7.5999999999999998E-2</v>
      </c>
      <c r="K14" s="321">
        <v>3.862E-3</v>
      </c>
      <c r="L14" s="321" t="s">
        <v>272</v>
      </c>
      <c r="M14" s="321">
        <f>J14*2%</f>
        <v>1.5200000000000001E-3</v>
      </c>
      <c r="N14" s="324">
        <f>J14-K14-M14</f>
        <v>7.0618E-2</v>
      </c>
    </row>
    <row r="15" spans="1:15" s="3" customFormat="1" ht="13.9" x14ac:dyDescent="0.3">
      <c r="B15" s="321"/>
      <c r="C15" s="321" t="s">
        <v>479</v>
      </c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4"/>
    </row>
    <row r="16" spans="1:15" s="3" customFormat="1" ht="13.9" x14ac:dyDescent="0.3">
      <c r="B16" s="321"/>
      <c r="C16" s="321" t="s">
        <v>484</v>
      </c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4"/>
    </row>
    <row r="17" spans="1:14" s="3" customFormat="1" ht="14.25" x14ac:dyDescent="0.25">
      <c r="B17" s="321"/>
      <c r="C17" s="321" t="s">
        <v>477</v>
      </c>
      <c r="D17" s="321">
        <f>D14+D15+D16</f>
        <v>0.2</v>
      </c>
      <c r="E17" s="321">
        <f>E14+E15+E16</f>
        <v>200</v>
      </c>
      <c r="F17" s="321">
        <f>F14+F15+F16</f>
        <v>200</v>
      </c>
      <c r="G17" s="321"/>
      <c r="H17" s="321">
        <f>D17</f>
        <v>0.2</v>
      </c>
      <c r="I17" s="321"/>
      <c r="J17" s="321">
        <f>J14+J15+J16</f>
        <v>7.5999999999999998E-2</v>
      </c>
      <c r="K17" s="321">
        <f>K14+K15+K16</f>
        <v>3.862E-3</v>
      </c>
      <c r="L17" s="321"/>
      <c r="M17" s="321">
        <f>M14+M15+M16</f>
        <v>1.5200000000000001E-3</v>
      </c>
      <c r="N17" s="324">
        <f>N14+N15+N16</f>
        <v>7.0618E-2</v>
      </c>
    </row>
    <row r="18" spans="1:14" s="3" customFormat="1" ht="14.25" x14ac:dyDescent="0.25">
      <c r="B18" s="321" t="s">
        <v>493</v>
      </c>
      <c r="C18" s="321" t="s">
        <v>480</v>
      </c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4"/>
    </row>
    <row r="19" spans="1:14" s="3" customFormat="1" ht="14.25" x14ac:dyDescent="0.25">
      <c r="B19" s="321"/>
      <c r="C19" s="321" t="s">
        <v>479</v>
      </c>
      <c r="D19" s="321">
        <v>0.288462</v>
      </c>
      <c r="E19" s="321"/>
      <c r="F19" s="321"/>
      <c r="G19" s="321"/>
      <c r="H19" s="321">
        <f>D19</f>
        <v>0.288462</v>
      </c>
      <c r="I19" s="321">
        <v>6.95</v>
      </c>
      <c r="J19" s="321">
        <f>D19*10^6*I19/10^7</f>
        <v>0.20048109</v>
      </c>
      <c r="K19" s="321"/>
      <c r="L19" s="321"/>
      <c r="M19" s="321">
        <f>J19*2%</f>
        <v>4.0096217999999999E-3</v>
      </c>
      <c r="N19" s="324">
        <f>J19-M19</f>
        <v>0.1964714682</v>
      </c>
    </row>
    <row r="20" spans="1:14" s="3" customFormat="1" ht="14.25" x14ac:dyDescent="0.25">
      <c r="B20" s="321"/>
      <c r="C20" s="321" t="s">
        <v>484</v>
      </c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4"/>
    </row>
    <row r="21" spans="1:14" s="3" customFormat="1" ht="14.25" x14ac:dyDescent="0.25">
      <c r="B21" s="321"/>
      <c r="C21" s="321" t="s">
        <v>477</v>
      </c>
      <c r="D21" s="321">
        <f>D18+D19+D20</f>
        <v>0.288462</v>
      </c>
      <c r="E21" s="321"/>
      <c r="F21" s="321"/>
      <c r="G21" s="321"/>
      <c r="H21" s="321">
        <f>H18+H19+H20</f>
        <v>0.288462</v>
      </c>
      <c r="I21" s="321"/>
      <c r="J21" s="321">
        <f>J18+J19+J20</f>
        <v>0.20048109</v>
      </c>
      <c r="K21" s="321"/>
      <c r="L21" s="321"/>
      <c r="M21" s="321">
        <f>M18+M19+M20</f>
        <v>4.0096217999999999E-3</v>
      </c>
      <c r="N21" s="324">
        <f>N18+N19+N20</f>
        <v>0.1964714682</v>
      </c>
    </row>
    <row r="22" spans="1:14" s="3" customFormat="1" ht="14.25" x14ac:dyDescent="0.25">
      <c r="A22" s="48" t="s">
        <v>444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4"/>
    </row>
    <row r="23" spans="1:14" s="3" customFormat="1" ht="14.25" x14ac:dyDescent="0.25">
      <c r="B23" s="321" t="s">
        <v>490</v>
      </c>
      <c r="C23" s="321" t="s">
        <v>480</v>
      </c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4"/>
    </row>
    <row r="24" spans="1:14" s="3" customFormat="1" ht="14.25" x14ac:dyDescent="0.25">
      <c r="B24" s="321"/>
      <c r="C24" s="321" t="s">
        <v>479</v>
      </c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4"/>
    </row>
    <row r="25" spans="1:14" s="3" customFormat="1" ht="36.75" customHeight="1" x14ac:dyDescent="0.25">
      <c r="B25" s="321"/>
      <c r="C25" s="321" t="s">
        <v>478</v>
      </c>
      <c r="D25" s="321">
        <v>1.25057</v>
      </c>
      <c r="E25" s="321">
        <v>200</v>
      </c>
      <c r="F25" s="321">
        <f>H25/0.744</f>
        <v>1.7034341397849462</v>
      </c>
      <c r="G25" s="321">
        <v>1.6785000000000001E-2</v>
      </c>
      <c r="H25" s="321">
        <f>D25+G25</f>
        <v>1.267355</v>
      </c>
      <c r="I25" s="321">
        <v>5.2</v>
      </c>
      <c r="J25" s="321">
        <f>H25*10^6*I25/10^7</f>
        <v>0.65902459999999996</v>
      </c>
      <c r="K25" s="321"/>
      <c r="L25" s="321"/>
      <c r="M25" s="321">
        <f>J25*2%</f>
        <v>1.3180492E-2</v>
      </c>
      <c r="N25" s="324">
        <f>J25-M25</f>
        <v>0.64584410799999992</v>
      </c>
    </row>
    <row r="26" spans="1:14" s="3" customFormat="1" ht="14.25" x14ac:dyDescent="0.25">
      <c r="B26" s="321"/>
      <c r="C26" s="321" t="s">
        <v>477</v>
      </c>
      <c r="D26" s="321">
        <f>D23+D24+D25</f>
        <v>1.25057</v>
      </c>
      <c r="E26" s="321"/>
      <c r="F26" s="321"/>
      <c r="G26" s="321">
        <f>G23+G24+G25</f>
        <v>1.6785000000000001E-2</v>
      </c>
      <c r="H26" s="321">
        <f>H23+H24+H25</f>
        <v>1.267355</v>
      </c>
      <c r="I26" s="321"/>
      <c r="J26" s="321">
        <f>J23+J24+J25</f>
        <v>0.65902459999999996</v>
      </c>
      <c r="K26" s="321"/>
      <c r="L26" s="321"/>
      <c r="M26" s="321">
        <f>M23+M24+M25</f>
        <v>1.3180492E-2</v>
      </c>
      <c r="N26" s="324">
        <f>N23+N24+N25</f>
        <v>0.64584410799999992</v>
      </c>
    </row>
    <row r="27" spans="1:14" s="3" customFormat="1" ht="14.25" x14ac:dyDescent="0.25">
      <c r="B27" s="321" t="s">
        <v>486</v>
      </c>
      <c r="C27" s="321" t="s">
        <v>480</v>
      </c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4"/>
    </row>
    <row r="28" spans="1:14" s="3" customFormat="1" ht="14.25" x14ac:dyDescent="0.25">
      <c r="B28" s="321"/>
      <c r="C28" s="321" t="s">
        <v>479</v>
      </c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4"/>
    </row>
    <row r="29" spans="1:14" s="3" customFormat="1" ht="14.25" x14ac:dyDescent="0.25">
      <c r="B29" s="321"/>
      <c r="C29" s="321" t="s">
        <v>478</v>
      </c>
      <c r="D29" s="321">
        <v>1.2673700000000001</v>
      </c>
      <c r="E29" s="321">
        <v>200</v>
      </c>
      <c r="F29" s="321">
        <f>H29/0.744</f>
        <v>1.7263172043010755</v>
      </c>
      <c r="G29" s="321">
        <v>1.7010000000000001E-2</v>
      </c>
      <c r="H29" s="321">
        <f>D29+G29</f>
        <v>1.2843800000000001</v>
      </c>
      <c r="I29" s="321">
        <v>5.2</v>
      </c>
      <c r="J29" s="321">
        <f>H29*10^6*I29/10^7</f>
        <v>0.66787759999999996</v>
      </c>
      <c r="K29" s="321"/>
      <c r="L29" s="321"/>
      <c r="M29" s="321">
        <f>J29*2%</f>
        <v>1.3357552E-2</v>
      </c>
      <c r="N29" s="324">
        <f>J29-M29</f>
        <v>0.65452004799999997</v>
      </c>
    </row>
    <row r="30" spans="1:14" s="3" customFormat="1" ht="14.25" x14ac:dyDescent="0.25">
      <c r="B30" s="321"/>
      <c r="C30" s="321" t="s">
        <v>477</v>
      </c>
      <c r="D30" s="321">
        <f>D27+D28+D29</f>
        <v>1.2673700000000001</v>
      </c>
      <c r="E30" s="321"/>
      <c r="F30" s="321"/>
      <c r="G30" s="321">
        <f>G27+G28+G29</f>
        <v>1.7010000000000001E-2</v>
      </c>
      <c r="H30" s="321">
        <f>H27+H28+H29</f>
        <v>1.2843800000000001</v>
      </c>
      <c r="I30" s="321"/>
      <c r="J30" s="321">
        <f>J27+J28+J29</f>
        <v>0.66787759999999996</v>
      </c>
      <c r="K30" s="321"/>
      <c r="L30" s="321"/>
      <c r="M30" s="321">
        <f>M27+M28+M29</f>
        <v>1.3357552E-2</v>
      </c>
      <c r="N30" s="324">
        <f>N27+N28+N29</f>
        <v>0.65452004799999997</v>
      </c>
    </row>
    <row r="31" spans="1:14" s="3" customFormat="1" ht="14.25" x14ac:dyDescent="0.25">
      <c r="B31" s="321" t="s">
        <v>492</v>
      </c>
      <c r="C31" s="321" t="s">
        <v>480</v>
      </c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4"/>
    </row>
    <row r="32" spans="1:14" s="3" customFormat="1" ht="14.25" x14ac:dyDescent="0.25">
      <c r="B32" s="321"/>
      <c r="C32" s="321" t="s">
        <v>479</v>
      </c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4"/>
    </row>
    <row r="33" spans="1:14" s="3" customFormat="1" ht="14.25" x14ac:dyDescent="0.25">
      <c r="B33" s="321"/>
      <c r="C33" s="321" t="s">
        <v>478</v>
      </c>
      <c r="D33" s="321">
        <v>1.712</v>
      </c>
      <c r="E33" s="321">
        <v>150</v>
      </c>
      <c r="F33" s="321">
        <f>H33/0.744</f>
        <v>2.3010752688172045</v>
      </c>
      <c r="G33" s="321"/>
      <c r="H33" s="321">
        <f>D33</f>
        <v>1.712</v>
      </c>
      <c r="I33" s="321">
        <v>4.8</v>
      </c>
      <c r="J33" s="321">
        <f>H33*10^6*I33/10^7</f>
        <v>0.82176000000000005</v>
      </c>
      <c r="K33" s="321">
        <v>5.8933399999999997E-2</v>
      </c>
      <c r="L33" s="321"/>
      <c r="M33" s="321">
        <f>J33*2%</f>
        <v>1.6435200000000001E-2</v>
      </c>
      <c r="N33" s="324">
        <f>J33-K33-M33</f>
        <v>0.74639140000000004</v>
      </c>
    </row>
    <row r="34" spans="1:14" s="3" customFormat="1" ht="14.25" x14ac:dyDescent="0.25">
      <c r="B34" s="321"/>
      <c r="C34" s="321" t="s">
        <v>477</v>
      </c>
      <c r="D34" s="321">
        <f>D31+D32+D33</f>
        <v>1.712</v>
      </c>
      <c r="E34" s="321"/>
      <c r="F34" s="321">
        <f>F31+F32+F33</f>
        <v>2.3010752688172045</v>
      </c>
      <c r="G34" s="321"/>
      <c r="H34" s="321">
        <f>H31+H32+H33</f>
        <v>1.712</v>
      </c>
      <c r="I34" s="321"/>
      <c r="J34" s="321">
        <f>J31+J32+J33</f>
        <v>0.82176000000000005</v>
      </c>
      <c r="K34" s="321">
        <f>K31+K32+K33</f>
        <v>5.8933399999999997E-2</v>
      </c>
      <c r="L34" s="321"/>
      <c r="M34" s="321">
        <f>M31+M32+M33</f>
        <v>1.6435200000000001E-2</v>
      </c>
      <c r="N34" s="324">
        <f>N31+N32+N33</f>
        <v>0.74639140000000004</v>
      </c>
    </row>
    <row r="35" spans="1:14" ht="14.25" x14ac:dyDescent="0.25">
      <c r="A35" s="2" t="s">
        <v>491</v>
      </c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6"/>
    </row>
    <row r="36" spans="1:14" s="3" customFormat="1" ht="24" customHeight="1" x14ac:dyDescent="0.25">
      <c r="B36" s="321" t="s">
        <v>490</v>
      </c>
      <c r="C36" s="321" t="s">
        <v>480</v>
      </c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4"/>
    </row>
    <row r="37" spans="1:14" s="3" customFormat="1" ht="14.25" x14ac:dyDescent="0.25">
      <c r="B37" s="321"/>
      <c r="C37" s="321" t="s">
        <v>479</v>
      </c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4"/>
    </row>
    <row r="38" spans="1:14" s="3" customFormat="1" ht="14.25" x14ac:dyDescent="0.25">
      <c r="B38" s="321"/>
      <c r="C38" s="321" t="s">
        <v>478</v>
      </c>
      <c r="D38" s="321">
        <v>79.25027</v>
      </c>
      <c r="E38" s="321">
        <v>200</v>
      </c>
      <c r="F38" s="321">
        <f>H38/0.72</f>
        <v>111.5793625</v>
      </c>
      <c r="G38" s="321">
        <v>1.0868709999999999</v>
      </c>
      <c r="H38" s="321">
        <f>D38+G38</f>
        <v>80.337141000000003</v>
      </c>
      <c r="I38" s="321">
        <v>5.2</v>
      </c>
      <c r="J38" s="321">
        <f>H38*10^6*I38/10^7</f>
        <v>41.775313320000002</v>
      </c>
      <c r="K38" s="321"/>
      <c r="L38" s="321"/>
      <c r="M38" s="321">
        <f>J38*2%</f>
        <v>0.83550626640000003</v>
      </c>
      <c r="N38" s="324">
        <f>J38-M38</f>
        <v>40.939807053599999</v>
      </c>
    </row>
    <row r="39" spans="1:14" s="3" customFormat="1" ht="14.25" x14ac:dyDescent="0.25">
      <c r="B39" s="321"/>
      <c r="C39" s="321" t="s">
        <v>477</v>
      </c>
      <c r="D39" s="321">
        <f>D36+D37+D38</f>
        <v>79.25027</v>
      </c>
      <c r="E39" s="321"/>
      <c r="F39" s="321"/>
      <c r="G39" s="321">
        <f>G36+G37+G38</f>
        <v>1.0868709999999999</v>
      </c>
      <c r="H39" s="321">
        <f>H36+H37+H38</f>
        <v>80.337141000000003</v>
      </c>
      <c r="I39" s="321"/>
      <c r="J39" s="321">
        <f>J36+J37+J38</f>
        <v>41.775313320000002</v>
      </c>
      <c r="K39" s="321"/>
      <c r="L39" s="321"/>
      <c r="M39" s="321">
        <f>M36+M37+M38</f>
        <v>0.83550626640000003</v>
      </c>
      <c r="N39" s="324">
        <f>N36+N37+N38</f>
        <v>40.939807053599999</v>
      </c>
    </row>
    <row r="40" spans="1:14" s="3" customFormat="1" ht="14.25" x14ac:dyDescent="0.25">
      <c r="B40" s="321" t="s">
        <v>486</v>
      </c>
      <c r="C40" s="321" t="s">
        <v>480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4"/>
    </row>
    <row r="41" spans="1:14" s="3" customFormat="1" ht="14.25" x14ac:dyDescent="0.25">
      <c r="B41" s="321"/>
      <c r="C41" s="321" t="s">
        <v>479</v>
      </c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4"/>
    </row>
    <row r="42" spans="1:14" s="3" customFormat="1" ht="14.25" x14ac:dyDescent="0.25">
      <c r="B42" s="321"/>
      <c r="C42" s="321" t="s">
        <v>478</v>
      </c>
      <c r="D42" s="321">
        <v>17.154129999999999</v>
      </c>
      <c r="E42" s="321">
        <v>200</v>
      </c>
      <c r="F42" s="321">
        <f>H42/0.72</f>
        <v>24.149480555555552</v>
      </c>
      <c r="G42" s="321">
        <v>0.23349600000000001</v>
      </c>
      <c r="H42" s="321">
        <f>D42+G42</f>
        <v>17.387625999999997</v>
      </c>
      <c r="I42" s="321">
        <v>5.2</v>
      </c>
      <c r="J42" s="321">
        <f>H42*10^6*I42/10^7</f>
        <v>9.0415655199999989</v>
      </c>
      <c r="K42" s="321"/>
      <c r="L42" s="321"/>
      <c r="M42" s="321">
        <f>J42*2%</f>
        <v>0.18083131039999997</v>
      </c>
      <c r="N42" s="324">
        <f>J42-M42</f>
        <v>8.8607342095999986</v>
      </c>
    </row>
    <row r="43" spans="1:14" s="3" customFormat="1" ht="14.25" x14ac:dyDescent="0.25">
      <c r="B43" s="321"/>
      <c r="C43" s="321" t="s">
        <v>477</v>
      </c>
      <c r="D43" s="321">
        <f>D40+D41+D42</f>
        <v>17.154129999999999</v>
      </c>
      <c r="E43" s="321"/>
      <c r="F43" s="321"/>
      <c r="G43" s="321">
        <f>G40+G41+G42</f>
        <v>0.23349600000000001</v>
      </c>
      <c r="H43" s="321">
        <f>H40+H41+H42</f>
        <v>17.387625999999997</v>
      </c>
      <c r="I43" s="321"/>
      <c r="J43" s="321">
        <f>J40+J41+J42</f>
        <v>9.0415655199999989</v>
      </c>
      <c r="K43" s="321"/>
      <c r="L43" s="321"/>
      <c r="M43" s="321">
        <f>M40+M41+M42</f>
        <v>0.18083131039999997</v>
      </c>
      <c r="N43" s="324">
        <f>N40+N41+N42</f>
        <v>8.8607342095999986</v>
      </c>
    </row>
    <row r="44" spans="1:14" s="3" customFormat="1" ht="14.25" x14ac:dyDescent="0.25">
      <c r="B44" s="321" t="s">
        <v>481</v>
      </c>
      <c r="C44" s="321" t="s">
        <v>480</v>
      </c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4"/>
    </row>
    <row r="45" spans="1:14" s="3" customFormat="1" ht="14.25" x14ac:dyDescent="0.25">
      <c r="B45" s="321"/>
      <c r="C45" s="321" t="s">
        <v>479</v>
      </c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4"/>
    </row>
    <row r="46" spans="1:14" s="3" customFormat="1" ht="14.25" x14ac:dyDescent="0.25">
      <c r="B46" s="321"/>
      <c r="C46" s="321" t="s">
        <v>478</v>
      </c>
      <c r="D46" s="321">
        <v>36.387689999999999</v>
      </c>
      <c r="E46" s="321">
        <v>150</v>
      </c>
      <c r="F46" s="321">
        <f>H46/0.72</f>
        <v>50.538458333333331</v>
      </c>
      <c r="G46" s="321"/>
      <c r="H46" s="321">
        <f>D46</f>
        <v>36.387689999999999</v>
      </c>
      <c r="I46" s="321">
        <v>4.8</v>
      </c>
      <c r="J46" s="321">
        <f>H46*10^6*I46/10^7</f>
        <v>17.466091200000001</v>
      </c>
      <c r="K46" s="321">
        <v>1.3786582999999999</v>
      </c>
      <c r="L46" s="321"/>
      <c r="M46" s="321">
        <f>J46*2%</f>
        <v>0.349321824</v>
      </c>
      <c r="N46" s="324">
        <f>J46-K46-M46</f>
        <v>15.738111075999999</v>
      </c>
    </row>
    <row r="47" spans="1:14" s="3" customFormat="1" ht="14.25" x14ac:dyDescent="0.25">
      <c r="B47" s="321"/>
      <c r="C47" s="321" t="s">
        <v>477</v>
      </c>
      <c r="D47" s="321">
        <f>D44+D45+D46</f>
        <v>36.387689999999999</v>
      </c>
      <c r="E47" s="321"/>
      <c r="F47" s="321">
        <f>F44+F45+F46</f>
        <v>50.538458333333331</v>
      </c>
      <c r="G47" s="321"/>
      <c r="H47" s="321">
        <f>H44+H45+H46</f>
        <v>36.387689999999999</v>
      </c>
      <c r="I47" s="321"/>
      <c r="J47" s="321">
        <f>J44+J45+J46</f>
        <v>17.466091200000001</v>
      </c>
      <c r="K47" s="321">
        <f>K44+K45+K46</f>
        <v>1.3786582999999999</v>
      </c>
      <c r="L47" s="321"/>
      <c r="M47" s="321">
        <f>M44+M45+M46</f>
        <v>0.349321824</v>
      </c>
      <c r="N47" s="324">
        <f>N44+N45+N46</f>
        <v>15.738111075999999</v>
      </c>
    </row>
    <row r="48" spans="1:14" s="3" customFormat="1" ht="14.25" x14ac:dyDescent="0.25">
      <c r="B48" s="321" t="s">
        <v>489</v>
      </c>
      <c r="C48" s="321" t="s">
        <v>480</v>
      </c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4"/>
    </row>
    <row r="49" spans="1:14" s="3" customFormat="1" ht="14.25" x14ac:dyDescent="0.25">
      <c r="B49" s="321"/>
      <c r="C49" s="321" t="s">
        <v>479</v>
      </c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4"/>
    </row>
    <row r="50" spans="1:14" s="3" customFormat="1" ht="14.25" x14ac:dyDescent="0.25">
      <c r="B50" s="321"/>
      <c r="C50" s="321" t="s">
        <v>478</v>
      </c>
      <c r="D50" s="321">
        <v>38.065040000000003</v>
      </c>
      <c r="E50" s="321">
        <v>150</v>
      </c>
      <c r="F50" s="321">
        <f>H50/0.72</f>
        <v>52.868111111111119</v>
      </c>
      <c r="G50" s="321"/>
      <c r="H50" s="321">
        <f>D50</f>
        <v>38.065040000000003</v>
      </c>
      <c r="I50" s="321">
        <v>4.8</v>
      </c>
      <c r="J50" s="321">
        <f>H50*10^6*I50/10^7</f>
        <v>18.271219200000001</v>
      </c>
      <c r="K50" s="321">
        <f>2.9063637-1.3786583</f>
        <v>1.5277054000000001</v>
      </c>
      <c r="L50" s="321"/>
      <c r="M50" s="321">
        <f>J50*2%</f>
        <v>0.36542438400000005</v>
      </c>
      <c r="N50" s="324">
        <f>J50-K50-M50</f>
        <v>16.378089416000002</v>
      </c>
    </row>
    <row r="51" spans="1:14" s="3" customFormat="1" ht="14.25" x14ac:dyDescent="0.25">
      <c r="B51" s="321"/>
      <c r="C51" s="321" t="s">
        <v>477</v>
      </c>
      <c r="D51" s="321">
        <f>D48+D49+D50</f>
        <v>38.065040000000003</v>
      </c>
      <c r="E51" s="321"/>
      <c r="F51" s="321">
        <f>F48+F49+F50</f>
        <v>52.868111111111119</v>
      </c>
      <c r="G51" s="321"/>
      <c r="H51" s="321">
        <f>H48+H49+H50</f>
        <v>38.065040000000003</v>
      </c>
      <c r="I51" s="321"/>
      <c r="J51" s="321">
        <f>J48+J49+J50</f>
        <v>18.271219200000001</v>
      </c>
      <c r="K51" s="321">
        <f>K48+K49+K50</f>
        <v>1.5277054000000001</v>
      </c>
      <c r="L51" s="321"/>
      <c r="M51" s="321">
        <f>M48+M49+M50</f>
        <v>0.36542438400000005</v>
      </c>
      <c r="N51" s="324">
        <f>N48+N49+N50</f>
        <v>16.378089416000002</v>
      </c>
    </row>
    <row r="52" spans="1:14" s="3" customFormat="1" ht="14.25" x14ac:dyDescent="0.25">
      <c r="A52" s="48" t="s">
        <v>442</v>
      </c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4"/>
    </row>
    <row r="53" spans="1:14" s="3" customFormat="1" ht="14.25" x14ac:dyDescent="0.25">
      <c r="A53" s="325"/>
      <c r="B53" s="321" t="s">
        <v>488</v>
      </c>
      <c r="C53" s="321" t="s">
        <v>480</v>
      </c>
      <c r="D53" s="321">
        <v>0.32250000000000001</v>
      </c>
      <c r="E53" s="321"/>
      <c r="F53" s="321"/>
      <c r="G53" s="321"/>
      <c r="H53" s="321">
        <f>D53</f>
        <v>0.32250000000000001</v>
      </c>
      <c r="I53" s="321"/>
      <c r="J53" s="321"/>
      <c r="K53" s="321"/>
      <c r="L53" s="321"/>
      <c r="M53" s="321"/>
      <c r="N53" s="324"/>
    </row>
    <row r="54" spans="1:14" s="3" customFormat="1" ht="14.25" x14ac:dyDescent="0.25">
      <c r="B54" s="321"/>
      <c r="C54" s="321" t="s">
        <v>479</v>
      </c>
      <c r="D54" s="321">
        <v>0.45</v>
      </c>
      <c r="E54" s="321"/>
      <c r="F54" s="321"/>
      <c r="G54" s="321"/>
      <c r="H54" s="321">
        <f>D54</f>
        <v>0.45</v>
      </c>
      <c r="I54" s="321"/>
      <c r="J54" s="321"/>
      <c r="K54" s="321"/>
      <c r="L54" s="321"/>
      <c r="M54" s="321"/>
      <c r="N54" s="324"/>
    </row>
    <row r="55" spans="1:14" s="3" customFormat="1" ht="14.25" x14ac:dyDescent="0.25">
      <c r="B55" s="321"/>
      <c r="C55" s="321" t="s">
        <v>484</v>
      </c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4"/>
    </row>
    <row r="56" spans="1:14" s="3" customFormat="1" ht="14.25" x14ac:dyDescent="0.25">
      <c r="B56" s="321"/>
      <c r="C56" s="321" t="s">
        <v>477</v>
      </c>
      <c r="D56" s="321">
        <f>D53+D54+D55</f>
        <v>0.77249999999999996</v>
      </c>
      <c r="E56" s="321"/>
      <c r="F56" s="321"/>
      <c r="G56" s="321"/>
      <c r="H56" s="321">
        <f>H53+H54+H55</f>
        <v>0.77249999999999996</v>
      </c>
      <c r="I56" s="321"/>
      <c r="J56" s="321">
        <v>0.31439299999999998</v>
      </c>
      <c r="K56" s="321"/>
      <c r="L56" s="321"/>
      <c r="M56" s="321">
        <f>J56*2%</f>
        <v>6.2878599999999993E-3</v>
      </c>
      <c r="N56" s="324">
        <f>J56-M56</f>
        <v>0.30810514</v>
      </c>
    </row>
    <row r="57" spans="1:14" s="3" customFormat="1" ht="14.25" x14ac:dyDescent="0.25">
      <c r="A57" s="48" t="s">
        <v>441</v>
      </c>
      <c r="B57" s="321" t="s">
        <v>481</v>
      </c>
      <c r="C57" s="321" t="s">
        <v>480</v>
      </c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4"/>
    </row>
    <row r="58" spans="1:14" s="3" customFormat="1" ht="14.25" x14ac:dyDescent="0.25">
      <c r="B58" s="321"/>
      <c r="C58" s="321" t="s">
        <v>479</v>
      </c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4"/>
    </row>
    <row r="59" spans="1:14" s="3" customFormat="1" ht="14.25" x14ac:dyDescent="0.25">
      <c r="B59" s="321"/>
      <c r="C59" s="321" t="s">
        <v>478</v>
      </c>
      <c r="D59" s="321">
        <f>59.79931</f>
        <v>59.799309999999998</v>
      </c>
      <c r="E59" s="321">
        <v>150</v>
      </c>
      <c r="F59" s="321">
        <f>H59/0.744</f>
        <v>80.375416666666666</v>
      </c>
      <c r="G59" s="321"/>
      <c r="H59" s="321">
        <f>D59</f>
        <v>59.799309999999998</v>
      </c>
      <c r="I59" s="321">
        <v>4.8</v>
      </c>
      <c r="J59" s="321">
        <f>H59*10^6*I59/10^7</f>
        <v>28.703668799999999</v>
      </c>
      <c r="K59" s="321">
        <v>1.994</v>
      </c>
      <c r="L59" s="321"/>
      <c r="M59" s="321">
        <f>J59*2%</f>
        <v>0.57407337599999997</v>
      </c>
      <c r="N59" s="324">
        <f>J59-K59-M59</f>
        <v>26.135595423999998</v>
      </c>
    </row>
    <row r="60" spans="1:14" s="3" customFormat="1" ht="14.25" x14ac:dyDescent="0.25">
      <c r="B60" s="321"/>
      <c r="C60" s="321" t="s">
        <v>477</v>
      </c>
      <c r="D60" s="321">
        <f>D57+D58+D59</f>
        <v>59.799309999999998</v>
      </c>
      <c r="E60" s="321"/>
      <c r="F60" s="321"/>
      <c r="G60" s="321"/>
      <c r="H60" s="321">
        <f>H57+H58+H59</f>
        <v>59.799309999999998</v>
      </c>
      <c r="I60" s="321"/>
      <c r="J60" s="321">
        <f>J57+J58+J59</f>
        <v>28.703668799999999</v>
      </c>
      <c r="K60" s="321">
        <f>K57+K58+K59</f>
        <v>1.994</v>
      </c>
      <c r="L60" s="321"/>
      <c r="M60" s="321">
        <f>M57+M58+M59</f>
        <v>0.57407337599999997</v>
      </c>
      <c r="N60" s="324">
        <f>N57+N58+N59</f>
        <v>26.135595423999998</v>
      </c>
    </row>
    <row r="61" spans="1:14" s="3" customFormat="1" ht="14.25" x14ac:dyDescent="0.25">
      <c r="A61" s="48" t="s">
        <v>440</v>
      </c>
      <c r="B61" s="321" t="s">
        <v>481</v>
      </c>
      <c r="C61" s="321" t="s">
        <v>480</v>
      </c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4"/>
    </row>
    <row r="62" spans="1:14" s="3" customFormat="1" ht="14.25" x14ac:dyDescent="0.25">
      <c r="B62" s="321"/>
      <c r="C62" s="321" t="s">
        <v>479</v>
      </c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4"/>
    </row>
    <row r="63" spans="1:14" s="3" customFormat="1" ht="14.25" x14ac:dyDescent="0.25">
      <c r="B63" s="321"/>
      <c r="C63" s="321" t="s">
        <v>478</v>
      </c>
      <c r="D63" s="321">
        <v>17.111750000000001</v>
      </c>
      <c r="E63" s="321">
        <v>200</v>
      </c>
      <c r="F63" s="321">
        <f>H63/0.72</f>
        <v>23.766319444444445</v>
      </c>
      <c r="G63" s="321"/>
      <c r="H63" s="321">
        <f>D63</f>
        <v>17.111750000000001</v>
      </c>
      <c r="I63" s="321">
        <v>4.8</v>
      </c>
      <c r="J63" s="321">
        <f>H63*10^6*I63/10^7</f>
        <v>8.2136399999999998</v>
      </c>
      <c r="K63" s="321">
        <v>0.57787840000000001</v>
      </c>
      <c r="L63" s="321"/>
      <c r="M63" s="321">
        <f>J63*2%</f>
        <v>0.1642728</v>
      </c>
      <c r="N63" s="324">
        <f>J63-K63-M63</f>
        <v>7.4714887999999995</v>
      </c>
    </row>
    <row r="64" spans="1:14" s="3" customFormat="1" ht="14.25" x14ac:dyDescent="0.25">
      <c r="B64" s="321"/>
      <c r="C64" s="321" t="s">
        <v>477</v>
      </c>
      <c r="D64" s="321">
        <f>D61+D62+D63</f>
        <v>17.111750000000001</v>
      </c>
      <c r="E64" s="321"/>
      <c r="F64" s="321"/>
      <c r="G64" s="321"/>
      <c r="H64" s="321">
        <f>H61+H62+H63</f>
        <v>17.111750000000001</v>
      </c>
      <c r="I64" s="321"/>
      <c r="J64" s="321">
        <f>J61+J62+J63</f>
        <v>8.2136399999999998</v>
      </c>
      <c r="K64" s="321">
        <f>K61+K62+K63</f>
        <v>0.57787840000000001</v>
      </c>
      <c r="L64" s="321"/>
      <c r="M64" s="321">
        <f>M61+M62+M63</f>
        <v>0.1642728</v>
      </c>
      <c r="N64" s="324">
        <f>N61+N62+N63</f>
        <v>7.4714887999999995</v>
      </c>
    </row>
    <row r="65" spans="1:14" s="3" customFormat="1" ht="14.25" x14ac:dyDescent="0.25">
      <c r="B65" s="321" t="s">
        <v>487</v>
      </c>
      <c r="C65" s="321" t="s">
        <v>480</v>
      </c>
      <c r="D65" s="321">
        <v>2.5750000000000002</v>
      </c>
      <c r="E65" s="321"/>
      <c r="F65" s="321"/>
      <c r="G65" s="321"/>
      <c r="H65" s="321">
        <f>D65</f>
        <v>2.5750000000000002</v>
      </c>
      <c r="I65" s="321">
        <v>6.95</v>
      </c>
      <c r="J65" s="321">
        <f>H65*10^6*I65/10^7</f>
        <v>1.789625</v>
      </c>
      <c r="K65" s="321"/>
      <c r="L65" s="321"/>
      <c r="M65" s="321">
        <f>J65*2%</f>
        <v>3.5792499999999998E-2</v>
      </c>
      <c r="N65" s="324">
        <f>J65-M65</f>
        <v>1.7538325000000001</v>
      </c>
    </row>
    <row r="66" spans="1:14" s="3" customFormat="1" ht="14.25" x14ac:dyDescent="0.25">
      <c r="B66" s="321"/>
      <c r="C66" s="321" t="s">
        <v>479</v>
      </c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4"/>
    </row>
    <row r="67" spans="1:14" s="3" customFormat="1" ht="14.25" x14ac:dyDescent="0.25">
      <c r="B67" s="321"/>
      <c r="C67" s="321" t="s">
        <v>484</v>
      </c>
      <c r="D67" s="321"/>
      <c r="E67" s="321"/>
      <c r="F67" s="321"/>
      <c r="G67" s="321"/>
      <c r="H67" s="321"/>
      <c r="I67" s="321"/>
      <c r="J67" s="321"/>
      <c r="K67" s="321"/>
      <c r="L67" s="321"/>
      <c r="M67" s="321"/>
      <c r="N67" s="324"/>
    </row>
    <row r="68" spans="1:14" s="3" customFormat="1" ht="14.25" x14ac:dyDescent="0.25">
      <c r="B68" s="321"/>
      <c r="C68" s="321" t="s">
        <v>477</v>
      </c>
      <c r="D68" s="321">
        <f>D65+D66+D67</f>
        <v>2.5750000000000002</v>
      </c>
      <c r="E68" s="321"/>
      <c r="F68" s="321"/>
      <c r="G68" s="321"/>
      <c r="H68" s="321">
        <f>H65+H66+H67</f>
        <v>2.5750000000000002</v>
      </c>
      <c r="I68" s="321"/>
      <c r="J68" s="321">
        <f>J65+J66+J67</f>
        <v>1.789625</v>
      </c>
      <c r="K68" s="321"/>
      <c r="L68" s="321"/>
      <c r="M68" s="321">
        <f>M65+M66+M67</f>
        <v>3.5792499999999998E-2</v>
      </c>
      <c r="N68" s="324">
        <f>N65+N66+N67</f>
        <v>1.7538325000000001</v>
      </c>
    </row>
    <row r="69" spans="1:14" s="3" customFormat="1" ht="14.25" x14ac:dyDescent="0.25">
      <c r="A69" s="48" t="s">
        <v>439</v>
      </c>
      <c r="B69" s="321" t="s">
        <v>481</v>
      </c>
      <c r="C69" s="321" t="s">
        <v>480</v>
      </c>
      <c r="D69" s="321"/>
      <c r="E69" s="321"/>
      <c r="F69" s="321"/>
      <c r="G69" s="321"/>
      <c r="H69" s="321"/>
      <c r="I69" s="321"/>
      <c r="J69" s="321"/>
      <c r="K69" s="321"/>
      <c r="L69" s="321"/>
      <c r="M69" s="321"/>
      <c r="N69" s="324"/>
    </row>
    <row r="70" spans="1:14" s="3" customFormat="1" ht="14.25" x14ac:dyDescent="0.25">
      <c r="B70" s="321"/>
      <c r="C70" s="321" t="s">
        <v>479</v>
      </c>
      <c r="D70" s="321"/>
      <c r="E70" s="321"/>
      <c r="F70" s="321"/>
      <c r="G70" s="321"/>
      <c r="H70" s="321"/>
      <c r="I70" s="321"/>
      <c r="J70" s="321"/>
      <c r="K70" s="321"/>
      <c r="L70" s="321"/>
      <c r="M70" s="321"/>
      <c r="N70" s="324"/>
    </row>
    <row r="71" spans="1:14" s="3" customFormat="1" ht="14.25" x14ac:dyDescent="0.25">
      <c r="B71" s="321"/>
      <c r="C71" s="321" t="s">
        <v>478</v>
      </c>
      <c r="D71" s="321">
        <v>23.3992</v>
      </c>
      <c r="E71" s="321">
        <v>200</v>
      </c>
      <c r="F71" s="321">
        <f>H71/0.744</f>
        <v>31.450537634408605</v>
      </c>
      <c r="G71" s="321"/>
      <c r="H71" s="321">
        <f>D71</f>
        <v>23.3992</v>
      </c>
      <c r="I71" s="321">
        <v>4.8</v>
      </c>
      <c r="J71" s="321">
        <f>H71*10^6*I71/10^7</f>
        <v>11.231616000000001</v>
      </c>
      <c r="K71" s="321">
        <v>0.43567509999999998</v>
      </c>
      <c r="L71" s="321"/>
      <c r="M71" s="321">
        <f>J71*2%</f>
        <v>0.22463232000000002</v>
      </c>
      <c r="N71" s="324">
        <f>J71-K71-M71</f>
        <v>10.571308580000002</v>
      </c>
    </row>
    <row r="72" spans="1:14" s="3" customFormat="1" ht="14.25" x14ac:dyDescent="0.25">
      <c r="B72" s="321"/>
      <c r="C72" s="321" t="s">
        <v>477</v>
      </c>
      <c r="D72" s="321">
        <f>D69+D70+D71</f>
        <v>23.3992</v>
      </c>
      <c r="E72" s="321"/>
      <c r="F72" s="321"/>
      <c r="G72" s="321"/>
      <c r="H72" s="321">
        <f>H69+H70+H71</f>
        <v>23.3992</v>
      </c>
      <c r="I72" s="321"/>
      <c r="J72" s="321">
        <f>J69+J70+J71</f>
        <v>11.231616000000001</v>
      </c>
      <c r="K72" s="321">
        <f>K69+K70+K71</f>
        <v>0.43567509999999998</v>
      </c>
      <c r="L72" s="321"/>
      <c r="M72" s="321">
        <f>M69+M70+M71</f>
        <v>0.22463232000000002</v>
      </c>
      <c r="N72" s="324">
        <f>N69+N70+N71</f>
        <v>10.571308580000002</v>
      </c>
    </row>
    <row r="73" spans="1:14" s="3" customFormat="1" ht="14.25" x14ac:dyDescent="0.25">
      <c r="B73" s="321" t="s">
        <v>486</v>
      </c>
      <c r="C73" s="321" t="s">
        <v>480</v>
      </c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N73" s="324"/>
    </row>
    <row r="74" spans="1:14" s="3" customFormat="1" ht="14.25" x14ac:dyDescent="0.25">
      <c r="B74" s="321"/>
      <c r="C74" s="321" t="s">
        <v>479</v>
      </c>
      <c r="D74" s="321"/>
      <c r="E74" s="321"/>
      <c r="F74" s="321"/>
      <c r="G74" s="321"/>
      <c r="H74" s="321"/>
      <c r="I74" s="321"/>
      <c r="J74" s="321"/>
      <c r="K74" s="321"/>
      <c r="L74" s="321"/>
      <c r="M74" s="321"/>
      <c r="N74" s="324"/>
    </row>
    <row r="75" spans="1:14" s="3" customFormat="1" ht="14.25" x14ac:dyDescent="0.25">
      <c r="B75" s="321"/>
      <c r="C75" s="321" t="s">
        <v>478</v>
      </c>
      <c r="D75" s="321">
        <v>2.8612000000000002</v>
      </c>
      <c r="E75" s="321">
        <v>200</v>
      </c>
      <c r="F75" s="321">
        <f>H75/0.744</f>
        <v>3.899568548387097</v>
      </c>
      <c r="G75" s="321">
        <v>4.0078999999999997E-2</v>
      </c>
      <c r="H75" s="321">
        <f>D75+G75</f>
        <v>2.9012790000000002</v>
      </c>
      <c r="I75" s="321">
        <v>5.2</v>
      </c>
      <c r="J75" s="321">
        <f>H75*10^6*I75/10^7</f>
        <v>1.5086650800000001</v>
      </c>
      <c r="K75" s="321"/>
      <c r="L75" s="321"/>
      <c r="M75" s="321">
        <f>J75*2%</f>
        <v>3.0173301600000004E-2</v>
      </c>
      <c r="N75" s="324">
        <f>J75-M75</f>
        <v>1.4784917784</v>
      </c>
    </row>
    <row r="76" spans="1:14" s="3" customFormat="1" ht="14.25" x14ac:dyDescent="0.25">
      <c r="B76" s="321"/>
      <c r="C76" s="321" t="s">
        <v>477</v>
      </c>
      <c r="D76" s="321">
        <f>D73+D74+D75</f>
        <v>2.8612000000000002</v>
      </c>
      <c r="E76" s="321"/>
      <c r="F76" s="321"/>
      <c r="G76" s="321">
        <f>G73+G74+G75</f>
        <v>4.0078999999999997E-2</v>
      </c>
      <c r="H76" s="321">
        <f>H73+H74+H75</f>
        <v>2.9012790000000002</v>
      </c>
      <c r="I76" s="321"/>
      <c r="J76" s="321"/>
      <c r="K76" s="321">
        <f>K73+K74+K75</f>
        <v>0</v>
      </c>
      <c r="L76" s="321"/>
      <c r="M76" s="321">
        <f>M73+M74+M75</f>
        <v>3.0173301600000004E-2</v>
      </c>
      <c r="N76" s="324">
        <f>N73+N74+N75</f>
        <v>1.4784917784</v>
      </c>
    </row>
    <row r="77" spans="1:14" s="3" customFormat="1" ht="14.25" x14ac:dyDescent="0.25">
      <c r="B77" s="321" t="s">
        <v>485</v>
      </c>
      <c r="C77" s="321" t="s">
        <v>480</v>
      </c>
      <c r="D77" s="321">
        <f>10682570/10^6</f>
        <v>10.68257</v>
      </c>
      <c r="E77" s="321">
        <v>200</v>
      </c>
      <c r="F77" s="321"/>
      <c r="G77" s="321"/>
      <c r="H77" s="321">
        <f>D77</f>
        <v>10.68257</v>
      </c>
      <c r="I77" s="321">
        <v>5.3</v>
      </c>
      <c r="J77" s="321">
        <f>H77*10^6*I77/10^7</f>
        <v>5.6617620999999998</v>
      </c>
      <c r="K77" s="321"/>
      <c r="L77" s="321"/>
      <c r="M77" s="321"/>
      <c r="N77" s="324"/>
    </row>
    <row r="78" spans="1:14" s="3" customFormat="1" ht="14.25" x14ac:dyDescent="0.25">
      <c r="B78" s="321"/>
      <c r="C78" s="321" t="s">
        <v>479</v>
      </c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4"/>
    </row>
    <row r="79" spans="1:14" s="3" customFormat="1" ht="14.25" x14ac:dyDescent="0.25">
      <c r="B79" s="321"/>
      <c r="C79" s="321" t="s">
        <v>484</v>
      </c>
      <c r="D79" s="321">
        <f>4800000/10^6</f>
        <v>4.8</v>
      </c>
      <c r="E79" s="321">
        <v>50</v>
      </c>
      <c r="F79" s="321"/>
      <c r="G79" s="321"/>
      <c r="H79" s="321">
        <f>D79</f>
        <v>4.8</v>
      </c>
      <c r="I79" s="321">
        <v>5.23</v>
      </c>
      <c r="J79" s="321">
        <f>H79*10^6*I79/10^7</f>
        <v>2.5104000000000002</v>
      </c>
      <c r="K79" s="321"/>
      <c r="L79" s="321"/>
      <c r="M79" s="321"/>
      <c r="N79" s="324"/>
    </row>
    <row r="80" spans="1:14" s="3" customFormat="1" ht="14.25" x14ac:dyDescent="0.25">
      <c r="B80" s="321"/>
      <c r="C80" s="321" t="s">
        <v>477</v>
      </c>
      <c r="D80" s="321">
        <f>D77+D78+D79</f>
        <v>15.482569999999999</v>
      </c>
      <c r="E80" s="321"/>
      <c r="F80" s="321"/>
      <c r="G80" s="321"/>
      <c r="H80" s="321">
        <f>H77+H78+H79</f>
        <v>15.482569999999999</v>
      </c>
      <c r="I80" s="321"/>
      <c r="J80" s="321">
        <f>J77+J78+J79</f>
        <v>8.1721620999999995</v>
      </c>
      <c r="K80" s="321">
        <v>0.35912919999999998</v>
      </c>
      <c r="L80" s="321"/>
      <c r="M80" s="321">
        <f>J80*2%</f>
        <v>0.16344324199999999</v>
      </c>
      <c r="N80" s="324">
        <f>J80-K80-M80</f>
        <v>7.649589658</v>
      </c>
    </row>
    <row r="81" spans="1:14" s="3" customFormat="1" ht="14.25" x14ac:dyDescent="0.25">
      <c r="B81" s="321" t="s">
        <v>483</v>
      </c>
      <c r="C81" s="321" t="s">
        <v>480</v>
      </c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4"/>
    </row>
    <row r="82" spans="1:14" s="3" customFormat="1" ht="14.25" x14ac:dyDescent="0.25">
      <c r="B82" s="321"/>
      <c r="C82" s="321" t="s">
        <v>479</v>
      </c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4"/>
    </row>
    <row r="83" spans="1:14" s="3" customFormat="1" ht="14.25" x14ac:dyDescent="0.25">
      <c r="B83" s="321"/>
      <c r="C83" s="321" t="s">
        <v>478</v>
      </c>
      <c r="D83" s="321">
        <v>2.0625</v>
      </c>
      <c r="E83" s="321"/>
      <c r="F83" s="321"/>
      <c r="G83" s="321"/>
      <c r="H83" s="321">
        <f>D83</f>
        <v>2.0625</v>
      </c>
      <c r="I83" s="321" t="s">
        <v>482</v>
      </c>
      <c r="J83" s="321">
        <v>1.017938</v>
      </c>
      <c r="K83" s="321">
        <v>3.4391900000000003E-2</v>
      </c>
      <c r="L83" s="321"/>
      <c r="M83" s="321">
        <f>J83*2%</f>
        <v>2.035876E-2</v>
      </c>
      <c r="N83" s="324">
        <f>J83-K83-M83</f>
        <v>0.96318733999999995</v>
      </c>
    </row>
    <row r="84" spans="1:14" s="3" customFormat="1" ht="14.25" x14ac:dyDescent="0.25">
      <c r="B84" s="321"/>
      <c r="C84" s="321" t="s">
        <v>477</v>
      </c>
      <c r="D84" s="321">
        <f>D81+D82+D83</f>
        <v>2.0625</v>
      </c>
      <c r="E84" s="321"/>
      <c r="F84" s="321"/>
      <c r="G84" s="321"/>
      <c r="H84" s="321">
        <f>H81+H82+H83</f>
        <v>2.0625</v>
      </c>
      <c r="I84" s="321"/>
      <c r="J84" s="321">
        <f>J81+J82+J83</f>
        <v>1.017938</v>
      </c>
      <c r="K84" s="321">
        <f>K81+K82+K83</f>
        <v>3.4391900000000003E-2</v>
      </c>
      <c r="L84" s="321"/>
      <c r="M84" s="321">
        <f>M81+M82+M83</f>
        <v>2.035876E-2</v>
      </c>
      <c r="N84" s="324">
        <f>N81+N82+N83</f>
        <v>0.96318733999999995</v>
      </c>
    </row>
    <row r="85" spans="1:14" s="3" customFormat="1" ht="14.25" x14ac:dyDescent="0.25">
      <c r="A85" s="48" t="s">
        <v>438</v>
      </c>
      <c r="B85" s="321" t="s">
        <v>481</v>
      </c>
      <c r="C85" s="321" t="s">
        <v>480</v>
      </c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4"/>
    </row>
    <row r="86" spans="1:14" s="3" customFormat="1" ht="14.25" x14ac:dyDescent="0.25">
      <c r="B86" s="321"/>
      <c r="C86" s="321" t="s">
        <v>479</v>
      </c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4"/>
    </row>
    <row r="87" spans="1:14" s="3" customFormat="1" ht="14.25" x14ac:dyDescent="0.25">
      <c r="B87" s="321"/>
      <c r="C87" s="321" t="s">
        <v>478</v>
      </c>
      <c r="D87" s="321">
        <v>4.78</v>
      </c>
      <c r="E87" s="321">
        <v>200</v>
      </c>
      <c r="F87" s="321">
        <f>H87/0.72</f>
        <v>6.6388888888888893</v>
      </c>
      <c r="G87" s="321"/>
      <c r="H87" s="321">
        <f>D87</f>
        <v>4.78</v>
      </c>
      <c r="I87" s="321">
        <v>4.8</v>
      </c>
      <c r="J87" s="321">
        <f>H87*10^6*I87/10^7</f>
        <v>2.2944</v>
      </c>
      <c r="K87" s="321">
        <v>9.2761800000000005E-2</v>
      </c>
      <c r="L87" s="321"/>
      <c r="M87" s="321">
        <f>J87*2%</f>
        <v>4.5887999999999998E-2</v>
      </c>
      <c r="N87" s="324">
        <f>J87-K87-M87</f>
        <v>2.1557501999999999</v>
      </c>
    </row>
    <row r="88" spans="1:14" s="3" customFormat="1" ht="14.25" x14ac:dyDescent="0.25">
      <c r="B88" s="321"/>
      <c r="C88" s="321" t="s">
        <v>477</v>
      </c>
      <c r="D88" s="321">
        <f>D85+D86+D87</f>
        <v>4.78</v>
      </c>
      <c r="E88" s="321"/>
      <c r="F88" s="321"/>
      <c r="G88" s="321"/>
      <c r="H88" s="321">
        <f>H85+H86+H87</f>
        <v>4.78</v>
      </c>
      <c r="I88" s="321"/>
      <c r="J88" s="321">
        <f>J85+J86+J87</f>
        <v>2.2944</v>
      </c>
      <c r="K88" s="321">
        <f>K85+K86+K87</f>
        <v>9.2761800000000005E-2</v>
      </c>
      <c r="L88" s="321"/>
      <c r="M88" s="321">
        <f>M85+M86+M87</f>
        <v>4.5887999999999998E-2</v>
      </c>
      <c r="N88" s="324">
        <f>N85+N86+N87</f>
        <v>2.1557501999999999</v>
      </c>
    </row>
    <row r="89" spans="1:14" s="48" customFormat="1" ht="14.25" x14ac:dyDescent="0.25">
      <c r="B89" s="321"/>
      <c r="C89" s="321" t="s">
        <v>476</v>
      </c>
      <c r="D89" s="321">
        <f>D13+D17+D21+D26+D30+D34+D39+D43+D47+D51+D56+D60+D64+D68+D72+D76+D80+D84+D88</f>
        <v>304.61956199999997</v>
      </c>
      <c r="E89" s="321"/>
      <c r="F89" s="321"/>
      <c r="G89" s="321">
        <f>G13+G17+G21+G26+G30+G34+G39+G43+G47+G51+G56+G60+G64+G68+G72+G76+G80+G84+G88</f>
        <v>1.3942409999999998</v>
      </c>
      <c r="H89" s="321">
        <f>H13+H17+H21+H26+H30+H34+H39+H43+H47+H51+H56+H60+H64+H68+H72+H76+H80+H84+H88</f>
        <v>306.013803</v>
      </c>
      <c r="I89" s="321"/>
      <c r="J89" s="321">
        <f>J13+J17+J21+J26+J30+J34+J39+J43+J47+J51+J56+J60+J64+J68+J72+J76+J80+J84+J88</f>
        <v>150.78677542999998</v>
      </c>
      <c r="K89" s="321">
        <f>K13+K17+K21+K26+K30+K34+K39+K43+K47+K51+K56+K60+K64+K68+K72+K76+K80+K84+K88</f>
        <v>6.4666575000000002</v>
      </c>
      <c r="L89" s="321"/>
      <c r="M89" s="321">
        <f>M13+M17+M21+M26+M30+M34+M39+M43+M47+M51+M56+M60+M64+M68+M72+M76+M80+M84+M88</f>
        <v>3.0459088102000003</v>
      </c>
      <c r="N89" s="323">
        <f>N13+N17+N21+N26+N30+N34+N39+N43+N47+N51+N56+N60+N64+N68+N72+N76+N80+N84+N88</f>
        <v>142.78287419979998</v>
      </c>
    </row>
    <row r="90" spans="1:14" ht="14.25" x14ac:dyDescent="0.25">
      <c r="B90" s="321"/>
      <c r="C90" s="321"/>
      <c r="D90" s="321"/>
      <c r="E90" s="321"/>
      <c r="F90" s="321"/>
      <c r="G90" s="321"/>
      <c r="H90" s="321"/>
      <c r="I90" s="321"/>
      <c r="J90" s="321"/>
      <c r="K90" s="321"/>
      <c r="L90" s="321"/>
      <c r="M90" s="321"/>
    </row>
    <row r="91" spans="1:14" ht="14.25" x14ac:dyDescent="0.25">
      <c r="B91" s="321"/>
      <c r="C91" s="321" t="s">
        <v>334</v>
      </c>
      <c r="D91" s="321"/>
      <c r="E91" s="321"/>
      <c r="F91" s="321"/>
      <c r="G91" s="321"/>
      <c r="H91" s="321"/>
      <c r="I91" s="321"/>
      <c r="J91" s="321"/>
      <c r="K91" s="321"/>
      <c r="L91" s="321"/>
      <c r="M91" s="321" t="s">
        <v>462</v>
      </c>
    </row>
    <row r="92" spans="1:14" ht="14.25" x14ac:dyDescent="0.25">
      <c r="B92" s="321"/>
      <c r="C92" s="321" t="s">
        <v>461</v>
      </c>
      <c r="D92" s="321"/>
      <c r="E92" s="321"/>
      <c r="F92" s="321"/>
      <c r="G92" s="321"/>
      <c r="H92" s="321"/>
      <c r="I92" s="321"/>
      <c r="J92" s="321"/>
      <c r="K92" s="321"/>
      <c r="L92" s="321"/>
      <c r="M92" s="321"/>
    </row>
    <row r="93" spans="1:14" ht="14.25" x14ac:dyDescent="0.25">
      <c r="B93" s="321" t="s">
        <v>138</v>
      </c>
      <c r="C93" s="321" t="s">
        <v>475</v>
      </c>
      <c r="D93" s="321"/>
      <c r="E93" s="321"/>
      <c r="F93" s="321"/>
      <c r="G93" s="321"/>
      <c r="H93" s="321"/>
      <c r="I93" s="321"/>
      <c r="J93" s="321"/>
      <c r="K93" s="321"/>
      <c r="L93" s="321"/>
      <c r="M93" s="321"/>
    </row>
    <row r="94" spans="1:14" ht="14.25" x14ac:dyDescent="0.25">
      <c r="B94" s="321" t="s">
        <v>459</v>
      </c>
      <c r="C94" s="321" t="s">
        <v>458</v>
      </c>
      <c r="D94" s="321"/>
      <c r="E94" s="321"/>
      <c r="F94" s="321"/>
      <c r="G94" s="321"/>
      <c r="H94" s="321"/>
      <c r="I94" s="321"/>
      <c r="J94" s="321"/>
      <c r="K94" s="321"/>
      <c r="L94" s="321"/>
      <c r="M94" s="321"/>
    </row>
    <row r="95" spans="1:14" ht="14.25" x14ac:dyDescent="0.25">
      <c r="B95" s="321"/>
      <c r="C95" s="321"/>
      <c r="D95" s="321"/>
      <c r="E95" s="321"/>
      <c r="F95" s="321"/>
      <c r="G95" s="321"/>
      <c r="H95" s="321"/>
      <c r="I95" s="321"/>
      <c r="J95" s="321"/>
      <c r="K95" s="321"/>
      <c r="L95" s="321"/>
      <c r="M95" s="321"/>
    </row>
    <row r="96" spans="1:14" ht="13.9" customHeight="1" x14ac:dyDescent="0.25">
      <c r="B96" s="321" t="s">
        <v>454</v>
      </c>
      <c r="C96" s="321" t="s">
        <v>453</v>
      </c>
      <c r="D96" s="321"/>
      <c r="E96" s="321" t="s">
        <v>452</v>
      </c>
      <c r="F96" s="321"/>
      <c r="G96" s="321" t="s">
        <v>451</v>
      </c>
      <c r="H96" s="321"/>
      <c r="I96" s="321" t="s">
        <v>450</v>
      </c>
      <c r="J96" s="321"/>
      <c r="K96" s="321" t="s">
        <v>457</v>
      </c>
      <c r="L96" s="321"/>
      <c r="M96" s="321"/>
    </row>
    <row r="97" spans="2:13" ht="39" customHeight="1" x14ac:dyDescent="0.25">
      <c r="B97" s="321"/>
      <c r="C97" s="321" t="s">
        <v>448</v>
      </c>
      <c r="D97" s="328" t="s">
        <v>456</v>
      </c>
      <c r="E97" s="328" t="s">
        <v>448</v>
      </c>
      <c r="F97" s="328" t="s">
        <v>456</v>
      </c>
      <c r="G97" s="328" t="s">
        <v>448</v>
      </c>
      <c r="H97" s="328" t="s">
        <v>447</v>
      </c>
      <c r="I97" s="328" t="s">
        <v>448</v>
      </c>
      <c r="J97" s="328" t="s">
        <v>447</v>
      </c>
      <c r="K97" s="328" t="s">
        <v>448</v>
      </c>
      <c r="L97" s="328" t="s">
        <v>447</v>
      </c>
      <c r="M97" s="328" t="s">
        <v>446</v>
      </c>
    </row>
    <row r="98" spans="2:13" ht="14.25" x14ac:dyDescent="0.25">
      <c r="B98" s="321" t="s">
        <v>474</v>
      </c>
      <c r="C98" s="321">
        <f>3557100/10^6</f>
        <v>3.5571000000000002</v>
      </c>
      <c r="D98" s="321">
        <f>24301100/10^7</f>
        <v>2.43011</v>
      </c>
      <c r="E98" s="321">
        <f>146976703/10^6</f>
        <v>146.97670299999999</v>
      </c>
      <c r="F98" s="321">
        <f>871863546/10^7</f>
        <v>87.186354600000001</v>
      </c>
      <c r="G98" s="321"/>
      <c r="H98" s="321"/>
      <c r="I98" s="321"/>
      <c r="J98" s="321"/>
      <c r="K98" s="321">
        <f t="shared" ref="K98:K109" si="0">C98+E98+G98+I98</f>
        <v>150.53380299999998</v>
      </c>
      <c r="L98" s="321">
        <f t="shared" ref="L98:L109" si="1">D98+F98+H98+J98</f>
        <v>89.6164646</v>
      </c>
      <c r="M98" s="321">
        <f t="shared" ref="M98:M109" si="2">L98*1000/K98</f>
        <v>595.32452388783418</v>
      </c>
    </row>
    <row r="99" spans="2:13" ht="14.25" x14ac:dyDescent="0.25">
      <c r="B99" s="321" t="s">
        <v>473</v>
      </c>
      <c r="C99" s="321"/>
      <c r="D99" s="321"/>
      <c r="E99" s="321">
        <f>188825353/10^6</f>
        <v>188.82535300000001</v>
      </c>
      <c r="F99" s="321">
        <f>1024498249/10^7</f>
        <v>102.4498249</v>
      </c>
      <c r="G99" s="321"/>
      <c r="H99" s="321"/>
      <c r="I99" s="321"/>
      <c r="J99" s="321"/>
      <c r="K99" s="321">
        <f t="shared" si="0"/>
        <v>188.82535300000001</v>
      </c>
      <c r="L99" s="321">
        <f t="shared" si="1"/>
        <v>102.4498249</v>
      </c>
      <c r="M99" s="321">
        <f t="shared" si="2"/>
        <v>542.563926254119</v>
      </c>
    </row>
    <row r="100" spans="2:13" ht="14.25" x14ac:dyDescent="0.25">
      <c r="B100" s="321" t="s">
        <v>472</v>
      </c>
      <c r="C100" s="321">
        <f>10295680/10^6</f>
        <v>10.295680000000001</v>
      </c>
      <c r="D100" s="321">
        <f>54225504/10^7</f>
        <v>5.4225504000000004</v>
      </c>
      <c r="E100" s="321">
        <f>149774917/10^6</f>
        <v>149.77491699999999</v>
      </c>
      <c r="F100" s="321">
        <f>808784554/10^7</f>
        <v>80.878455400000007</v>
      </c>
      <c r="G100" s="321"/>
      <c r="H100" s="321"/>
      <c r="I100" s="321"/>
      <c r="J100" s="321"/>
      <c r="K100" s="321">
        <f t="shared" si="0"/>
        <v>160.07059699999999</v>
      </c>
      <c r="L100" s="321">
        <f t="shared" si="1"/>
        <v>86.301005800000013</v>
      </c>
      <c r="M100" s="321">
        <f t="shared" si="2"/>
        <v>539.14339933398276</v>
      </c>
    </row>
    <row r="101" spans="2:13" ht="14.25" x14ac:dyDescent="0.25">
      <c r="B101" s="321" t="s">
        <v>471</v>
      </c>
      <c r="C101" s="321">
        <f>54809401/10^6</f>
        <v>54.809401000000001</v>
      </c>
      <c r="D101" s="321">
        <f>285008884/10^7</f>
        <v>28.500888400000001</v>
      </c>
      <c r="E101" s="321">
        <f>148965883/10^6</f>
        <v>148.96588299999999</v>
      </c>
      <c r="F101" s="321">
        <f>774621891/10^7</f>
        <v>77.462189100000003</v>
      </c>
      <c r="G101" s="321"/>
      <c r="H101" s="321"/>
      <c r="I101" s="321"/>
      <c r="J101" s="321"/>
      <c r="K101" s="321">
        <f t="shared" si="0"/>
        <v>203.775284</v>
      </c>
      <c r="L101" s="321">
        <f t="shared" si="1"/>
        <v>105.9630775</v>
      </c>
      <c r="M101" s="321">
        <f t="shared" si="2"/>
        <v>519.99965560101975</v>
      </c>
    </row>
    <row r="102" spans="2:13" ht="14.25" x14ac:dyDescent="0.25">
      <c r="B102" s="321" t="s">
        <v>470</v>
      </c>
      <c r="C102" s="321">
        <f>304105/10^6</f>
        <v>0.30410500000000001</v>
      </c>
      <c r="D102" s="321">
        <f>881906/10^7</f>
        <v>8.8190599999999994E-2</v>
      </c>
      <c r="E102" s="321">
        <f>8785247/10^6</f>
        <v>8.785247</v>
      </c>
      <c r="F102" s="321">
        <f>45683287/10^7</f>
        <v>4.5683287000000004</v>
      </c>
      <c r="G102" s="321">
        <v>2.5697429999999999</v>
      </c>
      <c r="H102" s="321">
        <v>0.64211410000000002</v>
      </c>
      <c r="I102" s="321"/>
      <c r="J102" s="321"/>
      <c r="K102" s="321">
        <f t="shared" si="0"/>
        <v>11.659095000000001</v>
      </c>
      <c r="L102" s="321">
        <f t="shared" si="1"/>
        <v>5.2986333999999999</v>
      </c>
      <c r="M102" s="321">
        <f t="shared" si="2"/>
        <v>454.46352396991358</v>
      </c>
    </row>
    <row r="103" spans="2:13" ht="14.25" x14ac:dyDescent="0.25">
      <c r="B103" s="321" t="s">
        <v>469</v>
      </c>
      <c r="C103" s="321">
        <f>41946388/10^6</f>
        <v>41.946387999999999</v>
      </c>
      <c r="D103" s="321">
        <f>153321216/10^7</f>
        <v>15.332121600000001</v>
      </c>
      <c r="E103" s="321">
        <f>69176058/10^6</f>
        <v>69.176057999999998</v>
      </c>
      <c r="F103" s="321">
        <f>358625241/10^7</f>
        <v>35.862524100000002</v>
      </c>
      <c r="G103" s="321">
        <f>(77521542.5+9872000)/10^6</f>
        <v>87.393542499999995</v>
      </c>
      <c r="H103" s="321">
        <f>(230226128.9+33964092.76)/10^7</f>
        <v>26.419022166000001</v>
      </c>
      <c r="I103" s="321">
        <f>(4914298+10145000)/10^6</f>
        <v>15.059298</v>
      </c>
      <c r="J103" s="321">
        <f>(15281838.15+35981332.6)/10^7</f>
        <v>5.1263170750000002</v>
      </c>
      <c r="K103" s="321">
        <f t="shared" si="0"/>
        <v>213.5752865</v>
      </c>
      <c r="L103" s="321">
        <f t="shared" si="1"/>
        <v>82.739984941000003</v>
      </c>
      <c r="M103" s="321">
        <f t="shared" si="2"/>
        <v>387.40430270241029</v>
      </c>
    </row>
    <row r="104" spans="2:13" ht="14.25" x14ac:dyDescent="0.25">
      <c r="B104" s="321" t="s">
        <v>468</v>
      </c>
      <c r="C104" s="321">
        <f>13753098/10^6</f>
        <v>13.753098</v>
      </c>
      <c r="D104" s="321">
        <f>71516108/10^7</f>
        <v>7.1516108000000003</v>
      </c>
      <c r="E104" s="321">
        <f>21451414/10^6</f>
        <v>21.451414</v>
      </c>
      <c r="F104" s="321">
        <f>110891980/10^7</f>
        <v>11.089198</v>
      </c>
      <c r="G104" s="321">
        <f>(114536832.5+5636000)/10^6</f>
        <v>120.1728325</v>
      </c>
      <c r="H104" s="321">
        <f>(264130161.2+17795984.32)/10^7</f>
        <v>28.192614551999998</v>
      </c>
      <c r="I104" s="321">
        <f>(18754510+190000)/10^6</f>
        <v>18.944510000000001</v>
      </c>
      <c r="J104" s="321">
        <f>(41042802.94+659021)/10^7</f>
        <v>4.1701823939999993</v>
      </c>
      <c r="K104" s="321">
        <f t="shared" si="0"/>
        <v>174.3218545</v>
      </c>
      <c r="L104" s="321">
        <f t="shared" si="1"/>
        <v>50.603605745999999</v>
      </c>
      <c r="M104" s="321">
        <f t="shared" si="2"/>
        <v>290.28836281683778</v>
      </c>
    </row>
    <row r="105" spans="2:13" ht="14.25" x14ac:dyDescent="0.25">
      <c r="B105" s="321" t="s">
        <v>467</v>
      </c>
      <c r="C105" s="321">
        <f>39984390/10^6</f>
        <v>39.984389999999998</v>
      </c>
      <c r="D105" s="321">
        <f>142282333/10^7</f>
        <v>14.228233299999999</v>
      </c>
      <c r="E105" s="321">
        <f>2162229/10^6</f>
        <v>2.162229</v>
      </c>
      <c r="F105" s="321">
        <f>11243591/10^7</f>
        <v>1.1243590999999999</v>
      </c>
      <c r="G105" s="321">
        <f>(128628327.5+4940000)/10^6</f>
        <v>133.56832750000001</v>
      </c>
      <c r="H105" s="321">
        <f>(282096247.9+17253554.32)/10^7</f>
        <v>29.934980221999997</v>
      </c>
      <c r="I105" s="321">
        <f>(32451403+200000)/10^6</f>
        <v>32.651403000000002</v>
      </c>
      <c r="J105" s="321">
        <f>(82476229.96+785285)/10^7</f>
        <v>8.3261514959999996</v>
      </c>
      <c r="K105" s="321">
        <f t="shared" si="0"/>
        <v>208.36634950000001</v>
      </c>
      <c r="L105" s="321">
        <f t="shared" si="1"/>
        <v>53.613724118</v>
      </c>
      <c r="M105" s="321">
        <f t="shared" si="2"/>
        <v>257.30509867189471</v>
      </c>
    </row>
    <row r="106" spans="2:13" ht="14.25" x14ac:dyDescent="0.25">
      <c r="B106" s="321" t="s">
        <v>466</v>
      </c>
      <c r="C106" s="321">
        <f>9178300/10^6</f>
        <v>9.1783000000000001</v>
      </c>
      <c r="D106" s="321">
        <f>47727159/10^7</f>
        <v>4.7727158999999997</v>
      </c>
      <c r="E106" s="321">
        <f>9244117/10^6</f>
        <v>9.2441169999999993</v>
      </c>
      <c r="F106" s="321">
        <f>47431553/10^7</f>
        <v>4.7431552999999997</v>
      </c>
      <c r="G106" s="321">
        <f>(56543365+900000)/10^6</f>
        <v>57.443365</v>
      </c>
      <c r="H106" s="321">
        <f>(192998042.1+3728784.8)/10^7</f>
        <v>19.672682690000002</v>
      </c>
      <c r="I106" s="321">
        <f>(11710538+2150000)/10^6</f>
        <v>13.860538</v>
      </c>
      <c r="J106" s="321">
        <f>(43371110.87+8670320)/10^7</f>
        <v>5.2041430869999994</v>
      </c>
      <c r="K106" s="321">
        <f t="shared" si="0"/>
        <v>89.726320000000001</v>
      </c>
      <c r="L106" s="321">
        <f t="shared" si="1"/>
        <v>34.392696977</v>
      </c>
      <c r="M106" s="321">
        <f t="shared" si="2"/>
        <v>383.30667051763629</v>
      </c>
    </row>
    <row r="107" spans="2:13" ht="14.25" x14ac:dyDescent="0.25">
      <c r="B107" s="321" t="s">
        <v>465</v>
      </c>
      <c r="C107" s="321"/>
      <c r="D107" s="321"/>
      <c r="E107" s="321"/>
      <c r="F107" s="321"/>
      <c r="G107" s="321">
        <f>(19762280+6180000)/10^6</f>
        <v>25.94228</v>
      </c>
      <c r="H107" s="321">
        <f>(64107962.58+23134636.72)/10^7</f>
        <v>8.7242599300000006</v>
      </c>
      <c r="I107" s="321">
        <f>9232563/10^6</f>
        <v>9.2325630000000007</v>
      </c>
      <c r="J107" s="321">
        <f>33193844.09/10^7</f>
        <v>3.319384409</v>
      </c>
      <c r="K107" s="321">
        <f t="shared" si="0"/>
        <v>35.174843000000003</v>
      </c>
      <c r="L107" s="321">
        <f t="shared" si="1"/>
        <v>12.043644339</v>
      </c>
      <c r="M107" s="321">
        <f t="shared" si="2"/>
        <v>342.39369139472774</v>
      </c>
    </row>
    <row r="108" spans="2:13" ht="14.25" x14ac:dyDescent="0.25">
      <c r="B108" s="321" t="s">
        <v>464</v>
      </c>
      <c r="C108" s="321">
        <f>13671750/10^6</f>
        <v>13.671749999999999</v>
      </c>
      <c r="D108" s="321">
        <f>48720560/10^7</f>
        <v>4.8720559999999997</v>
      </c>
      <c r="E108" s="321"/>
      <c r="F108" s="321"/>
      <c r="G108" s="321">
        <f>(54132507.5+3687500)/10^6</f>
        <v>57.820007500000003</v>
      </c>
      <c r="H108" s="321">
        <f>(178944386.4+12868690.6)/10^7</f>
        <v>19.181307700000001</v>
      </c>
      <c r="I108" s="321">
        <f>(1492370+855500)/10^6</f>
        <v>2.3478699999999999</v>
      </c>
      <c r="J108" s="321">
        <f>(4681807.36+3011986.2)/10^7</f>
        <v>0.76937935600000007</v>
      </c>
      <c r="K108" s="321">
        <f t="shared" si="0"/>
        <v>73.839627500000006</v>
      </c>
      <c r="L108" s="321">
        <f t="shared" si="1"/>
        <v>24.822743056000004</v>
      </c>
      <c r="M108" s="321">
        <f t="shared" si="2"/>
        <v>336.1710222061995</v>
      </c>
    </row>
    <row r="109" spans="2:13" ht="14.25" x14ac:dyDescent="0.25">
      <c r="B109" s="321" t="s">
        <v>463</v>
      </c>
      <c r="C109" s="321">
        <f>160000/10^6</f>
        <v>0.16</v>
      </c>
      <c r="D109" s="321">
        <f>563656/10^7</f>
        <v>5.6365600000000002E-2</v>
      </c>
      <c r="E109" s="321"/>
      <c r="F109" s="321"/>
      <c r="G109" s="321">
        <f>(42204063+4640000)/10^6</f>
        <v>46.844062999999998</v>
      </c>
      <c r="H109" s="321">
        <f>(120324598+15698054)/10^7</f>
        <v>13.6022652</v>
      </c>
      <c r="I109" s="321">
        <f>(8443873+100000)/10^6</f>
        <v>8.5438729999999996</v>
      </c>
      <c r="J109" s="321">
        <f>(24207035+331413)/10^7</f>
        <v>2.4538448000000002</v>
      </c>
      <c r="K109" s="321">
        <f t="shared" si="0"/>
        <v>55.547935999999993</v>
      </c>
      <c r="L109" s="321">
        <f t="shared" si="1"/>
        <v>16.1124756</v>
      </c>
      <c r="M109" s="321">
        <f t="shared" si="2"/>
        <v>290.06434370486784</v>
      </c>
    </row>
    <row r="110" spans="2:13" ht="14.25" x14ac:dyDescent="0.25">
      <c r="B110" s="321" t="s">
        <v>116</v>
      </c>
      <c r="C110" s="321">
        <f t="shared" ref="C110:L110" si="3">SUM(C98:C109)</f>
        <v>187.660212</v>
      </c>
      <c r="D110" s="321">
        <f t="shared" si="3"/>
        <v>82.854842599999998</v>
      </c>
      <c r="E110" s="321">
        <f t="shared" si="3"/>
        <v>745.36192099999994</v>
      </c>
      <c r="F110" s="321">
        <f t="shared" si="3"/>
        <v>405.36438920000001</v>
      </c>
      <c r="G110" s="321">
        <f t="shared" si="3"/>
        <v>531.75416099999995</v>
      </c>
      <c r="H110" s="321">
        <f t="shared" si="3"/>
        <v>146.36924655999999</v>
      </c>
      <c r="I110" s="321">
        <f t="shared" si="3"/>
        <v>100.64005500000002</v>
      </c>
      <c r="J110" s="321">
        <f t="shared" si="3"/>
        <v>29.369402616999999</v>
      </c>
      <c r="K110" s="321">
        <f t="shared" si="3"/>
        <v>1565.4163489999999</v>
      </c>
      <c r="L110" s="321">
        <f t="shared" si="3"/>
        <v>663.95788097700017</v>
      </c>
      <c r="M110" s="321">
        <f>L110/K110*1000</f>
        <v>424.14139944375921</v>
      </c>
    </row>
    <row r="111" spans="2:13" ht="14.25" x14ac:dyDescent="0.25">
      <c r="B111" s="321" t="s">
        <v>459</v>
      </c>
      <c r="C111" s="321" t="s">
        <v>455</v>
      </c>
      <c r="D111" s="321"/>
      <c r="E111" s="321"/>
      <c r="F111" s="321"/>
      <c r="G111" s="321"/>
      <c r="H111" s="321"/>
      <c r="I111" s="321"/>
      <c r="J111" s="321"/>
      <c r="K111" s="321"/>
      <c r="L111" s="321"/>
      <c r="M111" s="321"/>
    </row>
    <row r="112" spans="2:13" ht="13.9" customHeight="1" x14ac:dyDescent="0.25">
      <c r="B112" s="321" t="s">
        <v>454</v>
      </c>
      <c r="C112" s="321" t="s">
        <v>453</v>
      </c>
      <c r="D112" s="321"/>
      <c r="E112" s="321" t="s">
        <v>452</v>
      </c>
      <c r="F112" s="321"/>
      <c r="G112" s="321" t="s">
        <v>451</v>
      </c>
      <c r="H112" s="321"/>
      <c r="I112" s="321" t="s">
        <v>450</v>
      </c>
      <c r="J112" s="321"/>
      <c r="K112" s="321" t="s">
        <v>449</v>
      </c>
      <c r="L112" s="321"/>
      <c r="M112" s="321"/>
    </row>
    <row r="113" spans="2:13" ht="57" customHeight="1" x14ac:dyDescent="0.25">
      <c r="B113" s="321"/>
      <c r="C113" s="321" t="s">
        <v>448</v>
      </c>
      <c r="D113" s="321" t="s">
        <v>447</v>
      </c>
      <c r="E113" s="321" t="s">
        <v>448</v>
      </c>
      <c r="F113" s="321" t="s">
        <v>447</v>
      </c>
      <c r="G113" s="321" t="s">
        <v>448</v>
      </c>
      <c r="H113" s="321" t="s">
        <v>447</v>
      </c>
      <c r="I113" s="321" t="s">
        <v>448</v>
      </c>
      <c r="J113" s="321" t="s">
        <v>447</v>
      </c>
      <c r="K113" s="321" t="s">
        <v>448</v>
      </c>
      <c r="L113" s="321" t="s">
        <v>447</v>
      </c>
      <c r="M113" s="321" t="s">
        <v>446</v>
      </c>
    </row>
    <row r="114" spans="2:13" ht="14.25" x14ac:dyDescent="0.25">
      <c r="B114" s="321" t="s">
        <v>474</v>
      </c>
      <c r="C114" s="321"/>
      <c r="D114" s="321"/>
      <c r="E114" s="321"/>
      <c r="F114" s="321"/>
      <c r="G114" s="321">
        <f>(1158750+840000)/10^6</f>
        <v>1.99875</v>
      </c>
      <c r="H114" s="321">
        <f>(3494132+2758341)/10^7</f>
        <v>0.62524729999999995</v>
      </c>
      <c r="I114" s="321">
        <f>1230000/10^6</f>
        <v>1.23</v>
      </c>
      <c r="J114" s="321">
        <f>4268171/10^7</f>
        <v>0.4268171</v>
      </c>
      <c r="K114" s="321">
        <f t="shared" ref="K114:L116" si="4">C114+E114+G114+I114</f>
        <v>3.2287499999999998</v>
      </c>
      <c r="L114" s="321">
        <f t="shared" si="4"/>
        <v>1.0520643999999999</v>
      </c>
      <c r="M114" s="321">
        <f>L114*1000/K114</f>
        <v>325.84263259775457</v>
      </c>
    </row>
    <row r="115" spans="2:13" ht="14.25" x14ac:dyDescent="0.25">
      <c r="B115" s="321" t="s">
        <v>473</v>
      </c>
      <c r="C115" s="321"/>
      <c r="D115" s="321"/>
      <c r="E115" s="321"/>
      <c r="F115" s="321"/>
      <c r="G115" s="321">
        <f>1000000/10^6</f>
        <v>1</v>
      </c>
      <c r="H115" s="321">
        <f>3151472/10^7</f>
        <v>0.31514720000000002</v>
      </c>
      <c r="I115" s="321">
        <f>800000/10^6</f>
        <v>0.8</v>
      </c>
      <c r="J115" s="321">
        <f>2577778/10^7</f>
        <v>0.2577778</v>
      </c>
      <c r="K115" s="321">
        <f t="shared" si="4"/>
        <v>1.8</v>
      </c>
      <c r="L115" s="321">
        <f t="shared" si="4"/>
        <v>0.57292500000000002</v>
      </c>
      <c r="M115" s="321">
        <f>L115*1000/K115</f>
        <v>318.29166666666669</v>
      </c>
    </row>
    <row r="116" spans="2:13" ht="14.25" x14ac:dyDescent="0.25">
      <c r="B116" s="321" t="s">
        <v>472</v>
      </c>
      <c r="C116" s="321"/>
      <c r="D116" s="321"/>
      <c r="E116" s="321"/>
      <c r="F116" s="321"/>
      <c r="G116" s="321">
        <f>(3894750+5070000)/10^6</f>
        <v>8.9647500000000004</v>
      </c>
      <c r="H116" s="321">
        <f>(11320110+15368726)/10^7</f>
        <v>2.6688836</v>
      </c>
      <c r="I116" s="321">
        <f>2100000/10^6</f>
        <v>2.1</v>
      </c>
      <c r="J116" s="321">
        <f>5860421/10^7</f>
        <v>0.58604210000000001</v>
      </c>
      <c r="K116" s="321">
        <f t="shared" si="4"/>
        <v>11.06475</v>
      </c>
      <c r="L116" s="321">
        <f t="shared" si="4"/>
        <v>3.2549257000000003</v>
      </c>
      <c r="M116" s="321">
        <f>L116*1000/K116</f>
        <v>294.170740414379</v>
      </c>
    </row>
    <row r="117" spans="2:13" ht="14.25" x14ac:dyDescent="0.25">
      <c r="B117" s="321" t="s">
        <v>471</v>
      </c>
      <c r="C117" s="321"/>
      <c r="D117" s="321"/>
      <c r="E117" s="321"/>
      <c r="F117" s="321"/>
      <c r="G117" s="321"/>
      <c r="H117" s="321"/>
      <c r="I117" s="321"/>
      <c r="J117" s="321"/>
      <c r="K117" s="321"/>
      <c r="L117" s="321"/>
      <c r="M117" s="321"/>
    </row>
    <row r="118" spans="2:13" ht="14.25" x14ac:dyDescent="0.25">
      <c r="B118" s="321" t="s">
        <v>470</v>
      </c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  <c r="M118" s="321"/>
    </row>
    <row r="119" spans="2:13" ht="14.25" x14ac:dyDescent="0.25">
      <c r="B119" s="321" t="s">
        <v>469</v>
      </c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</row>
    <row r="120" spans="2:13" ht="14.25" x14ac:dyDescent="0.25">
      <c r="B120" s="321" t="s">
        <v>468</v>
      </c>
      <c r="C120" s="321"/>
      <c r="D120" s="321"/>
      <c r="E120" s="321"/>
      <c r="F120" s="321"/>
      <c r="G120" s="321"/>
      <c r="H120" s="321"/>
      <c r="I120" s="321"/>
      <c r="J120" s="321"/>
      <c r="K120" s="321"/>
      <c r="L120" s="321"/>
      <c r="M120" s="321"/>
    </row>
    <row r="121" spans="2:13" ht="14.25" x14ac:dyDescent="0.25">
      <c r="B121" s="321" t="s">
        <v>467</v>
      </c>
      <c r="C121" s="321"/>
      <c r="D121" s="321"/>
      <c r="E121" s="321"/>
      <c r="F121" s="321"/>
      <c r="G121" s="321"/>
      <c r="H121" s="321"/>
      <c r="I121" s="321"/>
      <c r="J121" s="321"/>
      <c r="K121" s="321"/>
      <c r="L121" s="321"/>
      <c r="M121" s="321"/>
    </row>
    <row r="122" spans="2:13" ht="14.25" x14ac:dyDescent="0.25">
      <c r="B122" s="321" t="s">
        <v>466</v>
      </c>
      <c r="C122" s="321"/>
      <c r="D122" s="321"/>
      <c r="E122" s="321"/>
      <c r="F122" s="321"/>
      <c r="G122" s="321"/>
      <c r="H122" s="321"/>
      <c r="I122" s="321"/>
      <c r="J122" s="321"/>
      <c r="K122" s="321"/>
      <c r="L122" s="321"/>
      <c r="M122" s="321"/>
    </row>
    <row r="123" spans="2:13" ht="14.25" x14ac:dyDescent="0.25">
      <c r="B123" s="321" t="s">
        <v>465</v>
      </c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</row>
    <row r="124" spans="2:13" ht="14.25" x14ac:dyDescent="0.25">
      <c r="B124" s="321" t="s">
        <v>464</v>
      </c>
      <c r="C124" s="321"/>
      <c r="D124" s="321"/>
      <c r="E124" s="321"/>
      <c r="F124" s="321"/>
      <c r="G124" s="321"/>
      <c r="H124" s="321"/>
      <c r="I124" s="321"/>
      <c r="J124" s="321"/>
      <c r="K124" s="321"/>
      <c r="L124" s="321"/>
      <c r="M124" s="321"/>
    </row>
    <row r="125" spans="2:13" ht="14.25" x14ac:dyDescent="0.25">
      <c r="B125" s="321" t="s">
        <v>463</v>
      </c>
      <c r="C125" s="321"/>
      <c r="D125" s="321"/>
      <c r="E125" s="321"/>
      <c r="F125" s="321"/>
      <c r="G125" s="321"/>
      <c r="H125" s="321"/>
      <c r="I125" s="321"/>
      <c r="J125" s="321"/>
      <c r="K125" s="321"/>
      <c r="L125" s="321"/>
      <c r="M125" s="321"/>
    </row>
    <row r="126" spans="2:13" ht="14.25" x14ac:dyDescent="0.25">
      <c r="B126" s="321" t="s">
        <v>116</v>
      </c>
      <c r="C126" s="321">
        <f t="shared" ref="C126:L126" si="5">SUM(C114:C125)</f>
        <v>0</v>
      </c>
      <c r="D126" s="321">
        <f t="shared" si="5"/>
        <v>0</v>
      </c>
      <c r="E126" s="321">
        <f t="shared" si="5"/>
        <v>0</v>
      </c>
      <c r="F126" s="321">
        <f t="shared" si="5"/>
        <v>0</v>
      </c>
      <c r="G126" s="321">
        <f t="shared" si="5"/>
        <v>11.9635</v>
      </c>
      <c r="H126" s="321">
        <f t="shared" si="5"/>
        <v>3.6092781</v>
      </c>
      <c r="I126" s="321">
        <f t="shared" si="5"/>
        <v>4.1300000000000008</v>
      </c>
      <c r="J126" s="321">
        <f t="shared" si="5"/>
        <v>1.270637</v>
      </c>
      <c r="K126" s="321">
        <f t="shared" si="5"/>
        <v>16.093499999999999</v>
      </c>
      <c r="L126" s="321">
        <f t="shared" si="5"/>
        <v>4.8799150999999998</v>
      </c>
      <c r="M126" s="321">
        <f>L126/K126*1000</f>
        <v>303.22273588715944</v>
      </c>
    </row>
    <row r="127" spans="2:13" ht="14.25" x14ac:dyDescent="0.25">
      <c r="B127" s="321"/>
      <c r="C127" s="321"/>
      <c r="D127" s="321"/>
      <c r="E127" s="321"/>
      <c r="F127" s="321"/>
      <c r="G127" s="321"/>
      <c r="H127" s="321"/>
      <c r="I127" s="321"/>
      <c r="J127" s="321"/>
      <c r="K127" s="321"/>
      <c r="L127" s="321"/>
      <c r="M127" s="321"/>
    </row>
    <row r="128" spans="2:13" ht="14.25" x14ac:dyDescent="0.25">
      <c r="B128" s="321"/>
      <c r="C128" s="321"/>
      <c r="D128" s="321"/>
      <c r="E128" s="321"/>
      <c r="F128" s="321"/>
      <c r="G128" s="321"/>
      <c r="H128" s="321"/>
      <c r="I128" s="321"/>
      <c r="J128" s="321"/>
      <c r="K128" s="321"/>
      <c r="L128" s="321"/>
      <c r="M128" s="321"/>
    </row>
    <row r="129" spans="2:16" ht="14.25" x14ac:dyDescent="0.25">
      <c r="B129" s="321"/>
      <c r="C129" s="321" t="s">
        <v>334</v>
      </c>
      <c r="D129" s="321"/>
      <c r="E129" s="321"/>
      <c r="F129" s="321"/>
      <c r="G129" s="321"/>
      <c r="H129" s="321"/>
      <c r="I129" s="321"/>
      <c r="J129" s="321"/>
      <c r="K129" s="321"/>
      <c r="L129" s="321"/>
      <c r="M129" s="321" t="s">
        <v>462</v>
      </c>
    </row>
    <row r="130" spans="2:16" ht="14.25" x14ac:dyDescent="0.25">
      <c r="B130" s="321"/>
      <c r="C130" s="321" t="s">
        <v>461</v>
      </c>
      <c r="D130" s="321"/>
      <c r="E130" s="321"/>
      <c r="F130" s="321"/>
      <c r="G130" s="321"/>
      <c r="H130" s="321"/>
      <c r="I130" s="321"/>
      <c r="J130" s="321"/>
      <c r="K130" s="321"/>
      <c r="L130" s="321"/>
      <c r="M130" s="321"/>
    </row>
    <row r="131" spans="2:16" ht="14.25" x14ac:dyDescent="0.25">
      <c r="B131" s="321" t="s">
        <v>138</v>
      </c>
      <c r="C131" s="321" t="s">
        <v>460</v>
      </c>
      <c r="D131" s="321"/>
      <c r="E131" s="321"/>
      <c r="F131" s="321"/>
      <c r="G131" s="321"/>
      <c r="H131" s="321"/>
      <c r="I131" s="321"/>
      <c r="J131" s="321"/>
      <c r="K131" s="321"/>
      <c r="L131" s="321"/>
      <c r="M131" s="321"/>
    </row>
    <row r="132" spans="2:16" ht="14.25" x14ac:dyDescent="0.25">
      <c r="B132" s="321"/>
      <c r="C132" s="321"/>
      <c r="D132" s="321"/>
      <c r="E132" s="321"/>
      <c r="F132" s="321"/>
      <c r="G132" s="321"/>
      <c r="H132" s="321"/>
      <c r="I132" s="321"/>
      <c r="J132" s="321"/>
      <c r="K132" s="321"/>
      <c r="L132" s="321"/>
      <c r="M132" s="321"/>
    </row>
    <row r="133" spans="2:16" ht="14.25" x14ac:dyDescent="0.25">
      <c r="B133" s="321" t="s">
        <v>459</v>
      </c>
      <c r="C133" s="321" t="s">
        <v>458</v>
      </c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</row>
    <row r="134" spans="2:16" ht="14.25" x14ac:dyDescent="0.25">
      <c r="B134" s="321"/>
      <c r="C134" s="321"/>
      <c r="D134" s="321"/>
      <c r="E134" s="321"/>
      <c r="F134" s="321"/>
      <c r="G134" s="321"/>
      <c r="H134" s="321"/>
      <c r="I134" s="321"/>
      <c r="J134" s="321"/>
      <c r="K134" s="321"/>
      <c r="L134" s="321"/>
      <c r="M134" s="321"/>
    </row>
    <row r="135" spans="2:16" s="322" customFormat="1" ht="28.5" customHeight="1" x14ac:dyDescent="0.25">
      <c r="B135" s="321" t="s">
        <v>454</v>
      </c>
      <c r="C135" s="321" t="s">
        <v>453</v>
      </c>
      <c r="D135" s="321"/>
      <c r="E135" s="321" t="s">
        <v>452</v>
      </c>
      <c r="F135" s="321"/>
      <c r="G135" s="321" t="s">
        <v>451</v>
      </c>
      <c r="H135" s="321"/>
      <c r="I135" s="321" t="s">
        <v>450</v>
      </c>
      <c r="J135" s="321"/>
      <c r="K135" s="321" t="s">
        <v>457</v>
      </c>
      <c r="L135" s="321"/>
      <c r="M135" s="321"/>
      <c r="N135" s="296"/>
    </row>
    <row r="136" spans="2:16" s="322" customFormat="1" ht="57" customHeight="1" x14ac:dyDescent="0.25">
      <c r="B136" s="321"/>
      <c r="C136" s="321" t="s">
        <v>448</v>
      </c>
      <c r="D136" s="321" t="s">
        <v>456</v>
      </c>
      <c r="E136" s="321" t="s">
        <v>448</v>
      </c>
      <c r="F136" s="321" t="s">
        <v>456</v>
      </c>
      <c r="G136" s="321" t="s">
        <v>448</v>
      </c>
      <c r="H136" s="321" t="s">
        <v>447</v>
      </c>
      <c r="I136" s="321" t="s">
        <v>448</v>
      </c>
      <c r="J136" s="321" t="s">
        <v>447</v>
      </c>
      <c r="K136" s="321" t="s">
        <v>448</v>
      </c>
      <c r="L136" s="321" t="s">
        <v>447</v>
      </c>
      <c r="M136" s="321" t="s">
        <v>446</v>
      </c>
      <c r="N136" s="296"/>
    </row>
    <row r="137" spans="2:16" ht="25.5" customHeight="1" x14ac:dyDescent="0.25">
      <c r="B137" s="321" t="s">
        <v>445</v>
      </c>
      <c r="C137" s="321">
        <f>200000/10^6</f>
        <v>0.2</v>
      </c>
      <c r="D137" s="321">
        <f>663380/10^7</f>
        <v>6.6337999999999994E-2</v>
      </c>
      <c r="E137" s="321">
        <f>488462/10^6</f>
        <v>0.48846200000000001</v>
      </c>
      <c r="F137" s="321">
        <f>2726188/10^7</f>
        <v>0.27261879999999999</v>
      </c>
      <c r="G137" s="321">
        <f>(33806940+4545000)/10^6</f>
        <v>38.351939999999999</v>
      </c>
      <c r="H137" s="321">
        <f>(119598107+16148570)/10^7</f>
        <v>13.574667699999999</v>
      </c>
      <c r="I137" s="321">
        <f>6116370/10^6</f>
        <v>6.1163699999999999</v>
      </c>
      <c r="J137" s="321">
        <f>19226832/10^7</f>
        <v>1.9226832</v>
      </c>
      <c r="K137" s="321">
        <f t="shared" ref="K137:L143" si="6">C137+E137+G137+I137</f>
        <v>45.156772000000004</v>
      </c>
      <c r="L137" s="321">
        <f t="shared" si="6"/>
        <v>15.836307699999999</v>
      </c>
      <c r="M137" s="321">
        <f t="shared" ref="M137:M143" si="7">L137*1000/K137</f>
        <v>350.69618572381563</v>
      </c>
      <c r="P137" s="28" t="s">
        <v>20</v>
      </c>
    </row>
    <row r="138" spans="2:16" ht="25.5" customHeight="1" x14ac:dyDescent="0.25">
      <c r="B138" s="321" t="s">
        <v>444</v>
      </c>
      <c r="C138" s="321">
        <f>1267355/10^6</f>
        <v>1.267355</v>
      </c>
      <c r="D138" s="321">
        <f>6590245/10^7</f>
        <v>0.65902450000000001</v>
      </c>
      <c r="E138" s="321">
        <f>1.28438+1.712</f>
        <v>2.9963800000000003</v>
      </c>
      <c r="F138" s="321">
        <f>0.667878+0.82176</f>
        <v>1.489638</v>
      </c>
      <c r="G138" s="321">
        <f>(20219980+3019000)/10^6</f>
        <v>23.238980000000002</v>
      </c>
      <c r="H138" s="321">
        <f>(72033597+10407553)/10^7</f>
        <v>8.2441150000000007</v>
      </c>
      <c r="I138" s="321">
        <f>(5075930+350000)/10^6</f>
        <v>5.4259300000000001</v>
      </c>
      <c r="J138" s="321">
        <f>(17927956+1354300)/10^7</f>
        <v>1.9282256</v>
      </c>
      <c r="K138" s="321">
        <f t="shared" si="6"/>
        <v>32.928645000000003</v>
      </c>
      <c r="L138" s="321">
        <f t="shared" si="6"/>
        <v>12.3210031</v>
      </c>
      <c r="M138" s="321">
        <f t="shared" si="7"/>
        <v>374.17279393063393</v>
      </c>
    </row>
    <row r="139" spans="2:16" ht="25.5" customHeight="1" x14ac:dyDescent="0.25">
      <c r="B139" s="321" t="s">
        <v>443</v>
      </c>
      <c r="C139" s="321">
        <f>80337141/10^6</f>
        <v>80.337141000000003</v>
      </c>
      <c r="D139" s="321">
        <f>417753135/10^7</f>
        <v>41.775313500000003</v>
      </c>
      <c r="E139" s="321">
        <f>17.38763+36.38769+38.06504</f>
        <v>91.840360000000004</v>
      </c>
      <c r="F139" s="321">
        <f>9.04+17.46609+18.27122</f>
        <v>44.77731</v>
      </c>
      <c r="G139" s="321">
        <f>(23389603+2270000)/10^6</f>
        <v>25.659603000000001</v>
      </c>
      <c r="H139" s="321">
        <f>(96133391+9821602)/10^7</f>
        <v>10.5954993</v>
      </c>
      <c r="I139" s="321">
        <f>(3879700+737500)/10^6</f>
        <v>4.6172000000000004</v>
      </c>
      <c r="J139" s="321">
        <f>(13925005+2801828)/10^7</f>
        <v>1.6726833000000001</v>
      </c>
      <c r="K139" s="321">
        <f t="shared" si="6"/>
        <v>202.45430400000001</v>
      </c>
      <c r="L139" s="321">
        <f t="shared" si="6"/>
        <v>98.820806100000013</v>
      </c>
      <c r="M139" s="321">
        <f t="shared" si="7"/>
        <v>488.11412821334739</v>
      </c>
    </row>
    <row r="140" spans="2:16" ht="25.5" customHeight="1" x14ac:dyDescent="0.25">
      <c r="B140" s="321" t="s">
        <v>442</v>
      </c>
      <c r="C140" s="321"/>
      <c r="D140" s="321"/>
      <c r="E140" s="321">
        <f>772500/1000000</f>
        <v>0.77249999999999996</v>
      </c>
      <c r="F140" s="321">
        <f>3143925/10^7</f>
        <v>0.31439250000000002</v>
      </c>
      <c r="G140" s="321">
        <f>1622428/10^6</f>
        <v>1.622428</v>
      </c>
      <c r="H140" s="321">
        <f>8424934/10^7</f>
        <v>0.84249339999999995</v>
      </c>
      <c r="I140" s="321">
        <f>250000/10^6</f>
        <v>0.25</v>
      </c>
      <c r="J140" s="321">
        <f>1117907/10^7</f>
        <v>0.11179070000000001</v>
      </c>
      <c r="K140" s="321">
        <f t="shared" si="6"/>
        <v>2.6449280000000002</v>
      </c>
      <c r="L140" s="321">
        <f t="shared" si="6"/>
        <v>1.2686766</v>
      </c>
      <c r="M140" s="321">
        <f t="shared" si="7"/>
        <v>479.66394548358215</v>
      </c>
    </row>
    <row r="141" spans="2:16" ht="25.5" customHeight="1" x14ac:dyDescent="0.25">
      <c r="B141" s="310" t="s">
        <v>441</v>
      </c>
      <c r="C141" s="311"/>
      <c r="D141" s="311"/>
      <c r="E141" s="320">
        <f>59799310/10^6</f>
        <v>59.799309999999998</v>
      </c>
      <c r="F141" s="320">
        <v>28.703669999999999</v>
      </c>
      <c r="G141" s="311">
        <f>(112398517+12572500)/10^6</f>
        <v>124.971017</v>
      </c>
      <c r="H141" s="311">
        <f>(602694625+72723830)/10^7</f>
        <v>67.541845499999994</v>
      </c>
      <c r="I141" s="311">
        <f>6770000/10^6</f>
        <v>6.77</v>
      </c>
      <c r="J141" s="311">
        <f>27533439/10^7</f>
        <v>2.7533439</v>
      </c>
      <c r="K141" s="311">
        <f t="shared" si="6"/>
        <v>191.54032700000002</v>
      </c>
      <c r="L141" s="311">
        <f t="shared" si="6"/>
        <v>98.998859400000001</v>
      </c>
      <c r="M141" s="311">
        <f t="shared" si="7"/>
        <v>516.85648108974976</v>
      </c>
    </row>
    <row r="142" spans="2:16" ht="25.5" customHeight="1" x14ac:dyDescent="0.25">
      <c r="B142" s="310" t="s">
        <v>440</v>
      </c>
      <c r="C142" s="311"/>
      <c r="D142" s="311"/>
      <c r="E142" s="320">
        <f>17.11175+2.575</f>
        <v>19.68675</v>
      </c>
      <c r="F142" s="320">
        <f>8.21364+1.789625</f>
        <v>10.003264999999999</v>
      </c>
      <c r="G142" s="311">
        <f>(114048405+1440000)/10^6</f>
        <v>115.488405</v>
      </c>
      <c r="H142" s="311">
        <f>(515453521+6499599)/10^7</f>
        <v>52.195312000000001</v>
      </c>
      <c r="I142" s="311">
        <f>25200000/10^6</f>
        <v>25.2</v>
      </c>
      <c r="J142" s="311">
        <f>136053826/10^7</f>
        <v>13.6053826</v>
      </c>
      <c r="K142" s="311">
        <f t="shared" si="6"/>
        <v>160.37515499999998</v>
      </c>
      <c r="L142" s="311">
        <f t="shared" si="6"/>
        <v>75.803959599999999</v>
      </c>
      <c r="M142" s="311">
        <f t="shared" si="7"/>
        <v>472.66647754759776</v>
      </c>
      <c r="O142" s="110"/>
    </row>
    <row r="143" spans="2:16" ht="25.5" customHeight="1" x14ac:dyDescent="0.25">
      <c r="B143" s="310" t="s">
        <v>439</v>
      </c>
      <c r="C143" s="311"/>
      <c r="D143" s="311"/>
      <c r="E143" s="320">
        <f>2.901279+23.3992+15.48257+2.0625</f>
        <v>43.845548999999998</v>
      </c>
      <c r="F143" s="320">
        <f>1.508665+11.23162+8.172162+1.017938</f>
        <v>21.930385000000001</v>
      </c>
      <c r="G143" s="311">
        <f>(120845790+7224250)/10^6</f>
        <v>128.07004000000001</v>
      </c>
      <c r="H143" s="311">
        <f>(553648474+28741005)/10^7</f>
        <v>58.238947899999999</v>
      </c>
      <c r="I143" s="311">
        <f>300000/10^6</f>
        <v>0.3</v>
      </c>
      <c r="J143" s="311">
        <f>1294688/10^7</f>
        <v>0.12946879999999999</v>
      </c>
      <c r="K143" s="311">
        <f t="shared" si="6"/>
        <v>172.21558900000002</v>
      </c>
      <c r="L143" s="311">
        <f t="shared" si="6"/>
        <v>80.298801699999999</v>
      </c>
      <c r="M143" s="311">
        <f t="shared" si="7"/>
        <v>466.26906522382239</v>
      </c>
      <c r="N143" s="110">
        <f>G149+I149</f>
        <v>510.64613300000002</v>
      </c>
    </row>
    <row r="144" spans="2:16" ht="25.5" customHeight="1" x14ac:dyDescent="0.25">
      <c r="B144" s="310" t="s">
        <v>438</v>
      </c>
      <c r="C144" s="311"/>
      <c r="D144" s="311"/>
      <c r="E144" s="320">
        <v>4.78</v>
      </c>
      <c r="F144" s="320">
        <v>2.2944</v>
      </c>
      <c r="G144" s="311">
        <v>4.5642199999999997</v>
      </c>
      <c r="H144" s="311">
        <v>1.6383178</v>
      </c>
      <c r="I144" s="311"/>
      <c r="J144" s="311"/>
      <c r="K144" s="311"/>
      <c r="L144" s="311"/>
      <c r="M144" s="311"/>
      <c r="N144" s="110">
        <f>H149+J149</f>
        <v>234.99477670000002</v>
      </c>
    </row>
    <row r="145" spans="2:14" ht="25.5" customHeight="1" x14ac:dyDescent="0.25">
      <c r="B145" s="310" t="s">
        <v>437</v>
      </c>
      <c r="C145" s="311"/>
      <c r="D145" s="311"/>
      <c r="E145" s="320"/>
      <c r="F145" s="320"/>
      <c r="G145" s="311"/>
      <c r="H145" s="311"/>
      <c r="I145" s="311"/>
      <c r="J145" s="311"/>
      <c r="K145" s="311"/>
      <c r="L145" s="311"/>
      <c r="M145" s="311"/>
    </row>
    <row r="146" spans="2:14" ht="25.5" customHeight="1" x14ac:dyDescent="0.25">
      <c r="B146" s="310" t="s">
        <v>436</v>
      </c>
      <c r="C146" s="311"/>
      <c r="D146" s="311"/>
      <c r="E146" s="320"/>
      <c r="F146" s="320"/>
      <c r="G146" s="311"/>
      <c r="H146" s="311"/>
      <c r="I146" s="311"/>
      <c r="J146" s="311"/>
      <c r="K146" s="311"/>
      <c r="L146" s="311"/>
      <c r="M146" s="311"/>
    </row>
    <row r="147" spans="2:14" ht="25.5" customHeight="1" x14ac:dyDescent="0.25">
      <c r="B147" s="310" t="s">
        <v>435</v>
      </c>
      <c r="C147" s="311"/>
      <c r="D147" s="311"/>
      <c r="E147" s="320"/>
      <c r="F147" s="320"/>
      <c r="G147" s="311"/>
      <c r="H147" s="311"/>
      <c r="I147" s="311"/>
      <c r="J147" s="311"/>
      <c r="K147" s="311"/>
      <c r="L147" s="311"/>
      <c r="M147" s="311"/>
    </row>
    <row r="148" spans="2:14" ht="25.5" customHeight="1" x14ac:dyDescent="0.25">
      <c r="B148" s="310" t="s">
        <v>434</v>
      </c>
      <c r="C148" s="311"/>
      <c r="D148" s="311"/>
      <c r="E148" s="320"/>
      <c r="F148" s="320"/>
      <c r="G148" s="311"/>
      <c r="H148" s="311"/>
      <c r="I148" s="311"/>
      <c r="J148" s="311"/>
      <c r="K148" s="311"/>
      <c r="L148" s="311"/>
      <c r="M148" s="311"/>
    </row>
    <row r="149" spans="2:14" ht="15.75" x14ac:dyDescent="0.25">
      <c r="B149" s="307" t="s">
        <v>116</v>
      </c>
      <c r="C149" s="304">
        <f t="shared" ref="C149:L149" si="8">SUM(C137:C148)</f>
        <v>81.804496</v>
      </c>
      <c r="D149" s="304">
        <f t="shared" si="8"/>
        <v>42.500676000000006</v>
      </c>
      <c r="E149" s="319">
        <f t="shared" si="8"/>
        <v>224.20931099999999</v>
      </c>
      <c r="F149" s="319">
        <f t="shared" si="8"/>
        <v>109.7856793</v>
      </c>
      <c r="G149" s="304">
        <f t="shared" si="8"/>
        <v>461.966633</v>
      </c>
      <c r="H149" s="304">
        <f t="shared" si="8"/>
        <v>212.87119860000001</v>
      </c>
      <c r="I149" s="304">
        <f t="shared" si="8"/>
        <v>48.679499999999997</v>
      </c>
      <c r="J149" s="304">
        <f t="shared" si="8"/>
        <v>22.1235781</v>
      </c>
      <c r="K149" s="304">
        <f t="shared" si="8"/>
        <v>807.31571999999994</v>
      </c>
      <c r="L149" s="304">
        <f t="shared" si="8"/>
        <v>383.34841419999998</v>
      </c>
      <c r="M149" s="304">
        <f>L149/K149*1000</f>
        <v>474.84324249254064</v>
      </c>
    </row>
    <row r="150" spans="2:14" ht="15.75" x14ac:dyDescent="0.25">
      <c r="B150" s="314"/>
      <c r="C150" s="318" t="s">
        <v>455</v>
      </c>
      <c r="D150" s="317"/>
      <c r="E150" s="316"/>
      <c r="F150" s="315"/>
      <c r="G150" s="314"/>
      <c r="H150" s="314"/>
      <c r="I150" s="314"/>
      <c r="J150" s="314"/>
      <c r="K150" s="314"/>
      <c r="L150" s="314"/>
      <c r="M150" s="314"/>
      <c r="N150" s="28" t="s">
        <v>65</v>
      </c>
    </row>
    <row r="151" spans="2:14" ht="12.75" customHeight="1" x14ac:dyDescent="0.25">
      <c r="B151" s="484" t="s">
        <v>454</v>
      </c>
      <c r="C151" s="484" t="s">
        <v>453</v>
      </c>
      <c r="D151" s="484"/>
      <c r="E151" s="487" t="s">
        <v>452</v>
      </c>
      <c r="F151" s="487"/>
      <c r="G151" s="484" t="s">
        <v>451</v>
      </c>
      <c r="H151" s="484"/>
      <c r="I151" s="484" t="s">
        <v>450</v>
      </c>
      <c r="J151" s="484"/>
      <c r="K151" s="484" t="s">
        <v>449</v>
      </c>
      <c r="L151" s="484"/>
      <c r="M151" s="484"/>
      <c r="N151" s="28"/>
    </row>
    <row r="152" spans="2:14" ht="69.75" customHeight="1" x14ac:dyDescent="0.25">
      <c r="B152" s="484"/>
      <c r="C152" s="312" t="s">
        <v>448</v>
      </c>
      <c r="D152" s="312" t="s">
        <v>447</v>
      </c>
      <c r="E152" s="313" t="s">
        <v>448</v>
      </c>
      <c r="F152" s="313" t="s">
        <v>447</v>
      </c>
      <c r="G152" s="312" t="s">
        <v>448</v>
      </c>
      <c r="H152" s="312" t="s">
        <v>447</v>
      </c>
      <c r="I152" s="312" t="s">
        <v>448</v>
      </c>
      <c r="J152" s="312" t="s">
        <v>447</v>
      </c>
      <c r="K152" s="312" t="s">
        <v>448</v>
      </c>
      <c r="L152" s="312" t="s">
        <v>447</v>
      </c>
      <c r="M152" s="312" t="s">
        <v>446</v>
      </c>
      <c r="N152" s="28"/>
    </row>
    <row r="153" spans="2:14" ht="15" x14ac:dyDescent="0.25">
      <c r="B153" s="310" t="s">
        <v>445</v>
      </c>
      <c r="C153" s="308"/>
      <c r="D153" s="308"/>
      <c r="E153" s="309"/>
      <c r="F153" s="309"/>
      <c r="G153" s="311"/>
      <c r="H153" s="311"/>
      <c r="I153" s="311"/>
      <c r="J153" s="311"/>
      <c r="K153" s="311"/>
      <c r="L153" s="311"/>
      <c r="M153" s="311"/>
      <c r="N153" s="28"/>
    </row>
    <row r="154" spans="2:14" ht="15" x14ac:dyDescent="0.25">
      <c r="B154" s="310" t="s">
        <v>444</v>
      </c>
      <c r="C154" s="308"/>
      <c r="D154" s="308"/>
      <c r="E154" s="309"/>
      <c r="F154" s="309"/>
      <c r="G154" s="311"/>
      <c r="H154" s="311"/>
      <c r="I154" s="311"/>
      <c r="J154" s="311"/>
      <c r="K154" s="311"/>
      <c r="L154" s="311"/>
      <c r="M154" s="311"/>
      <c r="N154" s="28"/>
    </row>
    <row r="155" spans="2:14" ht="15" x14ac:dyDescent="0.25">
      <c r="B155" s="310" t="s">
        <v>443</v>
      </c>
      <c r="C155" s="308"/>
      <c r="D155" s="308"/>
      <c r="E155" s="309">
        <f>32649445/10^6</f>
        <v>32.649445</v>
      </c>
      <c r="F155" s="309">
        <f>112609239/10^7</f>
        <v>11.2609239</v>
      </c>
      <c r="G155" s="311">
        <f>(77835523+1838250)/10^6</f>
        <v>79.673772999999997</v>
      </c>
      <c r="H155" s="311">
        <f>(240750802+7076043)/10^7</f>
        <v>24.782684499999998</v>
      </c>
      <c r="I155" s="311">
        <f>(457025+8090000)/10^6</f>
        <v>8.5470249999999997</v>
      </c>
      <c r="J155" s="311">
        <f>(1038321+25051827)/10^7</f>
        <v>2.6090148000000002</v>
      </c>
      <c r="K155" s="311">
        <f>C155+E155+G155+I155</f>
        <v>120.870243</v>
      </c>
      <c r="L155" s="311">
        <f>D155+F155+H155+J155</f>
        <v>38.652623199999994</v>
      </c>
      <c r="M155" s="311">
        <f>L155*1000/K155</f>
        <v>319.78609656638145</v>
      </c>
      <c r="N155" s="28"/>
    </row>
    <row r="156" spans="2:14" ht="15" x14ac:dyDescent="0.25">
      <c r="B156" s="310" t="s">
        <v>442</v>
      </c>
      <c r="C156" s="308"/>
      <c r="D156" s="308"/>
      <c r="E156" s="309"/>
      <c r="F156" s="309"/>
      <c r="G156" s="311">
        <f>28552860/10^6</f>
        <v>28.552859999999999</v>
      </c>
      <c r="H156" s="311">
        <f>71010753/10^7</f>
        <v>7.1010752999999998</v>
      </c>
      <c r="I156" s="311">
        <f>800000/10^6</f>
        <v>0.8</v>
      </c>
      <c r="J156" s="311">
        <f>2734498/10^7</f>
        <v>0.27344980000000002</v>
      </c>
      <c r="K156" s="311">
        <f>C156+E156+G156+I156</f>
        <v>29.35286</v>
      </c>
      <c r="L156" s="311">
        <f>D156+F156+H156+J156</f>
        <v>7.3745250999999996</v>
      </c>
      <c r="M156" s="311">
        <f>L156*1000/K156</f>
        <v>251.23702085588934</v>
      </c>
      <c r="N156" s="28"/>
    </row>
    <row r="157" spans="2:14" ht="15" x14ac:dyDescent="0.25">
      <c r="B157" s="310" t="s">
        <v>441</v>
      </c>
      <c r="C157" s="308"/>
      <c r="D157" s="308"/>
      <c r="E157" s="309"/>
      <c r="F157" s="309"/>
      <c r="G157" s="308"/>
      <c r="H157" s="308"/>
      <c r="I157" s="308"/>
      <c r="J157" s="308"/>
      <c r="K157" s="308"/>
      <c r="L157" s="308"/>
      <c r="M157" s="308"/>
      <c r="N157" s="28"/>
    </row>
    <row r="158" spans="2:14" ht="15" x14ac:dyDescent="0.25">
      <c r="B158" s="310" t="s">
        <v>440</v>
      </c>
      <c r="C158" s="308"/>
      <c r="D158" s="308"/>
      <c r="E158" s="309"/>
      <c r="F158" s="309"/>
      <c r="G158" s="308"/>
      <c r="H158" s="308"/>
      <c r="I158" s="308"/>
      <c r="J158" s="308"/>
      <c r="K158" s="308"/>
      <c r="L158" s="308"/>
      <c r="M158" s="308"/>
      <c r="N158" s="28"/>
    </row>
    <row r="159" spans="2:14" ht="15" x14ac:dyDescent="0.25">
      <c r="B159" s="310" t="s">
        <v>439</v>
      </c>
      <c r="C159" s="308"/>
      <c r="D159" s="308"/>
      <c r="E159" s="309"/>
      <c r="F159" s="309"/>
      <c r="G159" s="308"/>
      <c r="H159" s="308"/>
      <c r="I159" s="308"/>
      <c r="J159" s="308"/>
      <c r="K159" s="308"/>
      <c r="L159" s="308"/>
      <c r="M159" s="308"/>
      <c r="N159" s="28"/>
    </row>
    <row r="160" spans="2:14" ht="15" x14ac:dyDescent="0.25">
      <c r="B160" s="310" t="s">
        <v>438</v>
      </c>
      <c r="C160" s="308"/>
      <c r="D160" s="308"/>
      <c r="E160" s="309"/>
      <c r="F160" s="309"/>
      <c r="G160" s="308"/>
      <c r="H160" s="308"/>
      <c r="I160" s="308"/>
      <c r="J160" s="308"/>
      <c r="K160" s="308"/>
      <c r="L160" s="308"/>
      <c r="M160" s="308"/>
      <c r="N160" s="28"/>
    </row>
    <row r="161" spans="2:14" ht="15" x14ac:dyDescent="0.25">
      <c r="B161" s="310" t="s">
        <v>437</v>
      </c>
      <c r="C161" s="308"/>
      <c r="D161" s="308"/>
      <c r="E161" s="309"/>
      <c r="F161" s="309"/>
      <c r="G161" s="308"/>
      <c r="H161" s="308"/>
      <c r="I161" s="308"/>
      <c r="J161" s="308"/>
      <c r="K161" s="308"/>
      <c r="L161" s="308"/>
      <c r="M161" s="308"/>
      <c r="N161" s="28"/>
    </row>
    <row r="162" spans="2:14" ht="15" x14ac:dyDescent="0.25">
      <c r="B162" s="310" t="s">
        <v>436</v>
      </c>
      <c r="C162" s="308"/>
      <c r="D162" s="308"/>
      <c r="E162" s="309"/>
      <c r="F162" s="309"/>
      <c r="G162" s="308"/>
      <c r="H162" s="308"/>
      <c r="I162" s="308"/>
      <c r="J162" s="308"/>
      <c r="K162" s="308"/>
      <c r="L162" s="308"/>
      <c r="M162" s="308"/>
      <c r="N162" s="28"/>
    </row>
    <row r="163" spans="2:14" ht="15" x14ac:dyDescent="0.25">
      <c r="B163" s="310" t="s">
        <v>435</v>
      </c>
      <c r="C163" s="308"/>
      <c r="D163" s="308"/>
      <c r="E163" s="309"/>
      <c r="F163" s="309"/>
      <c r="G163" s="308"/>
      <c r="H163" s="308"/>
      <c r="I163" s="308"/>
      <c r="J163" s="308"/>
      <c r="K163" s="308"/>
      <c r="L163" s="308"/>
      <c r="M163" s="308"/>
      <c r="N163" s="28"/>
    </row>
    <row r="164" spans="2:14" ht="15" x14ac:dyDescent="0.25">
      <c r="B164" s="310" t="s">
        <v>434</v>
      </c>
      <c r="C164" s="308"/>
      <c r="D164" s="308"/>
      <c r="E164" s="309"/>
      <c r="F164" s="309"/>
      <c r="G164" s="308"/>
      <c r="H164" s="308"/>
      <c r="I164" s="308"/>
      <c r="J164" s="308"/>
      <c r="K164" s="308"/>
      <c r="L164" s="308"/>
      <c r="M164" s="308"/>
      <c r="N164" s="28"/>
    </row>
    <row r="165" spans="2:14" ht="15.75" x14ac:dyDescent="0.25">
      <c r="B165" s="307" t="s">
        <v>116</v>
      </c>
      <c r="C165" s="306">
        <f t="shared" ref="C165:L165" si="9">SUM(C153:C164)</f>
        <v>0</v>
      </c>
      <c r="D165" s="306">
        <f t="shared" si="9"/>
        <v>0</v>
      </c>
      <c r="E165" s="305">
        <f t="shared" si="9"/>
        <v>32.649445</v>
      </c>
      <c r="F165" s="305">
        <f t="shared" si="9"/>
        <v>11.2609239</v>
      </c>
      <c r="G165" s="304">
        <f t="shared" si="9"/>
        <v>108.22663299999999</v>
      </c>
      <c r="H165" s="304">
        <f t="shared" si="9"/>
        <v>31.8837598</v>
      </c>
      <c r="I165" s="304">
        <f t="shared" si="9"/>
        <v>9.3470250000000004</v>
      </c>
      <c r="J165" s="304">
        <f t="shared" si="9"/>
        <v>2.8824646</v>
      </c>
      <c r="K165" s="304">
        <f t="shared" si="9"/>
        <v>150.22310300000001</v>
      </c>
      <c r="L165" s="304">
        <f t="shared" si="9"/>
        <v>46.027148299999993</v>
      </c>
      <c r="M165" s="304">
        <f>L165/K165*1000</f>
        <v>306.39194225671127</v>
      </c>
      <c r="N165" s="28"/>
    </row>
    <row r="166" spans="2:14" ht="15.75" x14ac:dyDescent="0.25">
      <c r="C166" s="294"/>
      <c r="D166" s="303"/>
      <c r="E166" s="302"/>
      <c r="N166" s="28"/>
    </row>
    <row r="168" spans="2:14" ht="15.75" x14ac:dyDescent="0.25">
      <c r="B168" s="6"/>
      <c r="C168" s="301"/>
      <c r="D168" s="298"/>
      <c r="E168" s="298"/>
      <c r="F168" s="298"/>
      <c r="G168" s="298"/>
      <c r="H168" s="298"/>
      <c r="I168" s="298"/>
      <c r="J168" s="298"/>
      <c r="K168" s="298"/>
      <c r="L168" s="300"/>
      <c r="M168" s="299"/>
      <c r="N168" s="6"/>
    </row>
    <row r="169" spans="2:14" ht="15.75" x14ac:dyDescent="0.25">
      <c r="B169" s="6"/>
      <c r="C169" s="299"/>
      <c r="D169" s="298"/>
      <c r="E169" s="298"/>
      <c r="F169" s="298"/>
      <c r="G169" s="298"/>
      <c r="H169" s="298"/>
      <c r="I169" s="298"/>
      <c r="J169" s="298"/>
      <c r="K169" s="298"/>
      <c r="L169" s="300"/>
      <c r="M169" s="299"/>
      <c r="N169" s="6"/>
    </row>
    <row r="170" spans="2:14" x14ac:dyDescent="0.25">
      <c r="B170" s="72"/>
      <c r="C170" s="31"/>
      <c r="D170" s="71"/>
      <c r="E170" s="71"/>
      <c r="F170" s="298"/>
      <c r="G170" s="298"/>
      <c r="H170" s="6"/>
      <c r="I170" s="6"/>
      <c r="J170" s="6"/>
      <c r="K170" s="6"/>
      <c r="L170" s="6"/>
      <c r="M170" s="6"/>
      <c r="N170" s="6"/>
    </row>
    <row r="171" spans="2:14" ht="15.75" x14ac:dyDescent="0.25">
      <c r="B171" s="295"/>
      <c r="C171" s="294"/>
      <c r="D171" s="293"/>
      <c r="E171" s="292"/>
      <c r="F171" s="291"/>
      <c r="G171" s="6"/>
      <c r="H171" s="6"/>
      <c r="I171" s="6"/>
      <c r="J171" s="6"/>
      <c r="K171" s="6"/>
      <c r="L171" s="6"/>
      <c r="M171" s="6"/>
      <c r="N171" s="6"/>
    </row>
    <row r="172" spans="2:14" x14ac:dyDescent="0.25">
      <c r="B172" s="6"/>
      <c r="C172" s="6"/>
      <c r="D172" s="6"/>
      <c r="E172" s="291"/>
      <c r="F172" s="291"/>
      <c r="G172" s="6"/>
      <c r="H172" s="6"/>
      <c r="I172" s="6"/>
      <c r="J172" s="6"/>
      <c r="K172" s="6"/>
      <c r="L172" s="6"/>
      <c r="M172" s="6"/>
      <c r="N172" s="6"/>
    </row>
    <row r="173" spans="2:14" ht="14.25" x14ac:dyDescent="0.25">
      <c r="B173" s="485"/>
      <c r="C173" s="485"/>
      <c r="D173" s="485"/>
      <c r="E173" s="486"/>
      <c r="F173" s="486"/>
      <c r="G173" s="485"/>
      <c r="H173" s="485"/>
      <c r="I173" s="485"/>
      <c r="J173" s="485"/>
      <c r="K173" s="485"/>
      <c r="L173" s="485"/>
      <c r="M173" s="485"/>
      <c r="N173" s="6"/>
    </row>
    <row r="174" spans="2:14" ht="14.25" x14ac:dyDescent="0.25">
      <c r="B174" s="485"/>
      <c r="C174" s="296"/>
      <c r="D174" s="296"/>
      <c r="E174" s="297"/>
      <c r="F174" s="297"/>
      <c r="G174" s="296"/>
      <c r="H174" s="296"/>
      <c r="I174" s="296"/>
      <c r="J174" s="296"/>
      <c r="K174" s="296"/>
      <c r="L174" s="296"/>
      <c r="M174" s="296"/>
      <c r="N174" s="6"/>
    </row>
    <row r="175" spans="2:14" ht="15" x14ac:dyDescent="0.25">
      <c r="B175" s="290"/>
      <c r="C175" s="287"/>
      <c r="D175" s="287"/>
      <c r="E175" s="289"/>
      <c r="F175" s="289"/>
      <c r="G175" s="287"/>
      <c r="H175" s="287"/>
      <c r="I175" s="287"/>
      <c r="J175" s="287"/>
      <c r="K175" s="287"/>
      <c r="L175" s="287"/>
      <c r="M175" s="287"/>
      <c r="N175" s="6"/>
    </row>
    <row r="176" spans="2:14" ht="15" x14ac:dyDescent="0.25">
      <c r="B176" s="290"/>
      <c r="C176" s="287"/>
      <c r="D176" s="287"/>
      <c r="E176" s="289"/>
      <c r="F176" s="289"/>
      <c r="G176" s="287"/>
      <c r="H176" s="287"/>
      <c r="I176" s="287"/>
      <c r="J176" s="287"/>
      <c r="K176" s="287"/>
      <c r="L176" s="287"/>
      <c r="M176" s="287"/>
      <c r="N176" s="6"/>
    </row>
    <row r="177" spans="2:17" ht="15" x14ac:dyDescent="0.25">
      <c r="B177" s="290"/>
      <c r="C177" s="287"/>
      <c r="D177" s="287"/>
      <c r="E177" s="289"/>
      <c r="F177" s="289"/>
      <c r="G177" s="287"/>
      <c r="H177" s="287"/>
      <c r="I177" s="287"/>
      <c r="J177" s="287"/>
      <c r="K177" s="287"/>
      <c r="L177" s="287"/>
      <c r="M177" s="287"/>
      <c r="N177" s="6"/>
    </row>
    <row r="178" spans="2:17" ht="15" x14ac:dyDescent="0.25">
      <c r="B178" s="290"/>
      <c r="C178" s="287"/>
      <c r="D178" s="287"/>
      <c r="E178" s="289"/>
      <c r="F178" s="289"/>
      <c r="G178" s="287"/>
      <c r="H178" s="287"/>
      <c r="I178" s="287"/>
      <c r="J178" s="287"/>
      <c r="K178" s="287"/>
      <c r="L178" s="287"/>
      <c r="M178" s="287"/>
      <c r="N178" s="6"/>
    </row>
    <row r="179" spans="2:17" ht="15" x14ac:dyDescent="0.25">
      <c r="B179" s="290"/>
      <c r="C179" s="287"/>
      <c r="D179" s="287"/>
      <c r="E179" s="289"/>
      <c r="F179" s="289"/>
      <c r="G179" s="287"/>
      <c r="H179" s="287"/>
      <c r="I179" s="287"/>
      <c r="J179" s="287"/>
      <c r="K179" s="287"/>
      <c r="L179" s="287"/>
      <c r="M179" s="287"/>
      <c r="N179" s="6"/>
    </row>
    <row r="180" spans="2:17" ht="15" x14ac:dyDescent="0.25">
      <c r="B180" s="290"/>
      <c r="C180" s="287"/>
      <c r="D180" s="287"/>
      <c r="E180" s="289"/>
      <c r="F180" s="289"/>
      <c r="G180" s="287"/>
      <c r="H180" s="287"/>
      <c r="I180" s="287"/>
      <c r="J180" s="287"/>
      <c r="K180" s="287"/>
      <c r="L180" s="287"/>
      <c r="M180" s="282"/>
      <c r="N180" s="6"/>
    </row>
    <row r="181" spans="2:17" ht="15" x14ac:dyDescent="0.25">
      <c r="B181" s="290"/>
      <c r="C181" s="287"/>
      <c r="D181" s="287"/>
      <c r="E181" s="289"/>
      <c r="F181" s="289"/>
      <c r="G181" s="287"/>
      <c r="H181" s="287"/>
      <c r="I181" s="287"/>
      <c r="J181" s="287"/>
      <c r="K181" s="287"/>
      <c r="L181" s="287"/>
      <c r="M181" s="282"/>
      <c r="N181" s="6"/>
    </row>
    <row r="182" spans="2:17" ht="15" x14ac:dyDescent="0.25">
      <c r="B182" s="290"/>
      <c r="C182" s="282"/>
      <c r="D182" s="282"/>
      <c r="E182" s="289"/>
      <c r="F182" s="289"/>
      <c r="G182" s="287"/>
      <c r="H182" s="287"/>
      <c r="I182" s="287"/>
      <c r="J182" s="287"/>
      <c r="K182" s="287"/>
      <c r="L182" s="287"/>
      <c r="M182" s="282"/>
      <c r="N182" s="6"/>
      <c r="Q182" s="28"/>
    </row>
    <row r="183" spans="2:17" ht="15" x14ac:dyDescent="0.25">
      <c r="B183" s="290"/>
      <c r="C183" s="287"/>
      <c r="D183" s="287"/>
      <c r="E183" s="289"/>
      <c r="F183" s="289"/>
      <c r="G183" s="287"/>
      <c r="H183" s="287"/>
      <c r="I183" s="287"/>
      <c r="J183" s="287"/>
      <c r="K183" s="287"/>
      <c r="L183" s="287"/>
      <c r="M183" s="282"/>
      <c r="N183" s="6"/>
    </row>
    <row r="184" spans="2:17" ht="15" x14ac:dyDescent="0.25">
      <c r="B184" s="290"/>
      <c r="C184" s="287"/>
      <c r="D184" s="287"/>
      <c r="E184" s="289"/>
      <c r="F184" s="289"/>
      <c r="G184" s="287"/>
      <c r="H184" s="287"/>
      <c r="I184" s="287"/>
      <c r="J184" s="287"/>
      <c r="K184" s="287"/>
      <c r="L184" s="287"/>
      <c r="M184" s="282"/>
      <c r="N184" s="6"/>
    </row>
    <row r="185" spans="2:17" ht="15" x14ac:dyDescent="0.25">
      <c r="B185" s="290"/>
      <c r="C185" s="287"/>
      <c r="D185" s="287"/>
      <c r="E185" s="289"/>
      <c r="F185" s="289"/>
      <c r="G185" s="287"/>
      <c r="H185" s="287"/>
      <c r="I185" s="287"/>
      <c r="J185" s="287"/>
      <c r="K185" s="287"/>
      <c r="L185" s="287"/>
      <c r="M185" s="282"/>
      <c r="N185" s="6"/>
    </row>
    <row r="186" spans="2:17" ht="15" x14ac:dyDescent="0.25">
      <c r="B186" s="290"/>
      <c r="C186" s="287"/>
      <c r="D186" s="287"/>
      <c r="E186" s="289"/>
      <c r="F186" s="288"/>
      <c r="G186" s="287"/>
      <c r="H186" s="287"/>
      <c r="I186" s="287"/>
      <c r="J186" s="287"/>
      <c r="K186" s="287"/>
      <c r="L186" s="287"/>
      <c r="M186" s="282"/>
      <c r="N186" s="6"/>
      <c r="Q186" s="28"/>
    </row>
    <row r="187" spans="2:17" ht="15.75" x14ac:dyDescent="0.25">
      <c r="B187" s="286"/>
      <c r="C187" s="285"/>
      <c r="D187" s="285"/>
      <c r="E187" s="284"/>
      <c r="F187" s="284"/>
      <c r="G187" s="285"/>
      <c r="H187" s="285"/>
      <c r="I187" s="285"/>
      <c r="J187" s="285"/>
      <c r="K187" s="285"/>
      <c r="L187" s="285"/>
      <c r="M187" s="282"/>
      <c r="N187" s="6"/>
    </row>
    <row r="188" spans="2:17" ht="15.75" x14ac:dyDescent="0.25">
      <c r="B188" s="295"/>
      <c r="C188" s="294"/>
      <c r="D188" s="293"/>
      <c r="E188" s="292"/>
      <c r="F188" s="291"/>
      <c r="G188" s="6"/>
      <c r="H188" s="6"/>
      <c r="I188" s="6"/>
      <c r="J188" s="6"/>
      <c r="K188" s="6"/>
      <c r="L188" s="6"/>
      <c r="M188" s="6"/>
      <c r="N188" s="6"/>
    </row>
    <row r="189" spans="2:17" x14ac:dyDescent="0.25">
      <c r="B189" s="122"/>
      <c r="C189" s="6"/>
      <c r="D189" s="6"/>
      <c r="E189" s="291"/>
      <c r="F189" s="291"/>
      <c r="G189" s="6"/>
      <c r="H189" s="6"/>
      <c r="I189" s="6"/>
      <c r="J189" s="6"/>
      <c r="K189" s="6"/>
      <c r="L189" s="6"/>
      <c r="M189" s="6"/>
      <c r="N189" s="6"/>
    </row>
    <row r="190" spans="2:17" ht="15" x14ac:dyDescent="0.25">
      <c r="B190" s="290"/>
      <c r="C190" s="287"/>
      <c r="D190" s="287"/>
      <c r="E190" s="289"/>
      <c r="F190" s="289"/>
      <c r="G190" s="282"/>
      <c r="H190" s="282"/>
      <c r="I190" s="282"/>
      <c r="J190" s="282"/>
      <c r="K190" s="282"/>
      <c r="L190" s="282"/>
      <c r="M190" s="282"/>
      <c r="N190" s="6"/>
      <c r="O190" s="28" t="s">
        <v>20</v>
      </c>
    </row>
    <row r="191" spans="2:17" ht="15" x14ac:dyDescent="0.25">
      <c r="B191" s="290"/>
      <c r="C191" s="287"/>
      <c r="D191" s="287"/>
      <c r="E191" s="289"/>
      <c r="F191" s="289"/>
      <c r="G191" s="282"/>
      <c r="H191" s="282"/>
      <c r="I191" s="282"/>
      <c r="J191" s="282"/>
      <c r="K191" s="282"/>
      <c r="L191" s="282"/>
      <c r="M191" s="282"/>
      <c r="N191" s="6"/>
    </row>
    <row r="192" spans="2:17" ht="15" x14ac:dyDescent="0.25">
      <c r="B192" s="290"/>
      <c r="C192" s="287"/>
      <c r="D192" s="287"/>
      <c r="E192" s="289"/>
      <c r="F192" s="289"/>
      <c r="G192" s="282"/>
      <c r="H192" s="282"/>
      <c r="I192" s="282"/>
      <c r="J192" s="282"/>
      <c r="K192" s="282"/>
      <c r="L192" s="282"/>
      <c r="M192" s="282"/>
      <c r="N192" s="6"/>
    </row>
    <row r="193" spans="2:14" ht="15" x14ac:dyDescent="0.25">
      <c r="B193" s="290"/>
      <c r="C193" s="287"/>
      <c r="D193" s="287"/>
      <c r="E193" s="289"/>
      <c r="F193" s="289"/>
      <c r="G193" s="282"/>
      <c r="H193" s="282"/>
      <c r="I193" s="282"/>
      <c r="J193" s="282"/>
      <c r="K193" s="282"/>
      <c r="L193" s="282"/>
      <c r="M193" s="282"/>
      <c r="N193" s="6"/>
    </row>
    <row r="194" spans="2:14" ht="15" x14ac:dyDescent="0.25">
      <c r="B194" s="290"/>
      <c r="C194" s="287"/>
      <c r="D194" s="287"/>
      <c r="E194" s="289"/>
      <c r="F194" s="289"/>
      <c r="G194" s="287"/>
      <c r="H194" s="287"/>
      <c r="I194" s="287"/>
      <c r="J194" s="287"/>
      <c r="K194" s="287"/>
      <c r="L194" s="287"/>
      <c r="M194" s="287"/>
      <c r="N194" s="6"/>
    </row>
    <row r="195" spans="2:14" ht="15" x14ac:dyDescent="0.25">
      <c r="B195" s="290"/>
      <c r="C195" s="287"/>
      <c r="D195" s="287"/>
      <c r="E195" s="289"/>
      <c r="F195" s="289"/>
      <c r="G195" s="287"/>
      <c r="H195" s="287"/>
      <c r="I195" s="287"/>
      <c r="J195" s="287"/>
      <c r="K195" s="287"/>
      <c r="L195" s="287"/>
      <c r="M195" s="287"/>
      <c r="N195" s="6"/>
    </row>
    <row r="196" spans="2:14" ht="15" x14ac:dyDescent="0.25">
      <c r="B196" s="290"/>
      <c r="C196" s="287"/>
      <c r="D196" s="287"/>
      <c r="E196" s="289"/>
      <c r="F196" s="289"/>
      <c r="G196" s="287"/>
      <c r="H196" s="287"/>
      <c r="I196" s="287"/>
      <c r="J196" s="287"/>
      <c r="K196" s="287"/>
      <c r="L196" s="287"/>
      <c r="M196" s="287"/>
      <c r="N196" s="6"/>
    </row>
    <row r="197" spans="2:14" ht="15" x14ac:dyDescent="0.25">
      <c r="B197" s="290"/>
      <c r="C197" s="282"/>
      <c r="D197" s="282"/>
      <c r="E197" s="289"/>
      <c r="F197" s="289"/>
      <c r="G197" s="287"/>
      <c r="H197" s="287"/>
      <c r="I197" s="287"/>
      <c r="J197" s="287"/>
      <c r="K197" s="287"/>
      <c r="L197" s="287"/>
      <c r="M197" s="287"/>
      <c r="N197" s="6"/>
    </row>
    <row r="198" spans="2:14" ht="15" x14ac:dyDescent="0.25">
      <c r="B198" s="290"/>
      <c r="C198" s="287"/>
      <c r="D198" s="287"/>
      <c r="E198" s="289"/>
      <c r="F198" s="289"/>
      <c r="G198" s="287"/>
      <c r="H198" s="287"/>
      <c r="I198" s="287"/>
      <c r="J198" s="287"/>
      <c r="K198" s="287"/>
      <c r="L198" s="287"/>
      <c r="M198" s="287"/>
      <c r="N198" s="6"/>
    </row>
    <row r="199" spans="2:14" ht="15" x14ac:dyDescent="0.25">
      <c r="B199" s="290"/>
      <c r="C199" s="287"/>
      <c r="D199" s="287"/>
      <c r="E199" s="289"/>
      <c r="F199" s="289"/>
      <c r="G199" s="287"/>
      <c r="H199" s="287"/>
      <c r="I199" s="287"/>
      <c r="J199" s="287"/>
      <c r="K199" s="287"/>
      <c r="L199" s="287"/>
      <c r="M199" s="287"/>
      <c r="N199" s="6"/>
    </row>
    <row r="200" spans="2:14" ht="15" x14ac:dyDescent="0.25">
      <c r="B200" s="290"/>
      <c r="C200" s="287"/>
      <c r="D200" s="287"/>
      <c r="E200" s="289"/>
      <c r="F200" s="289"/>
      <c r="G200" s="287"/>
      <c r="H200" s="287"/>
      <c r="I200" s="287"/>
      <c r="J200" s="287"/>
      <c r="K200" s="287"/>
      <c r="L200" s="287"/>
      <c r="M200" s="287"/>
      <c r="N200" s="6"/>
    </row>
    <row r="201" spans="2:14" ht="15" x14ac:dyDescent="0.25">
      <c r="B201" s="290"/>
      <c r="C201" s="287"/>
      <c r="D201" s="287"/>
      <c r="E201" s="289"/>
      <c r="F201" s="288"/>
      <c r="G201" s="287"/>
      <c r="H201" s="287"/>
      <c r="I201" s="287"/>
      <c r="J201" s="287"/>
      <c r="K201" s="287"/>
      <c r="L201" s="287"/>
      <c r="M201" s="287"/>
      <c r="N201" s="6"/>
    </row>
    <row r="202" spans="2:14" ht="15.75" x14ac:dyDescent="0.25">
      <c r="B202" s="286"/>
      <c r="C202" s="285"/>
      <c r="D202" s="285"/>
      <c r="E202" s="284"/>
      <c r="F202" s="284"/>
      <c r="G202" s="283"/>
      <c r="H202" s="283"/>
      <c r="I202" s="283"/>
      <c r="J202" s="283"/>
      <c r="K202" s="283"/>
      <c r="L202" s="283"/>
      <c r="M202" s="282"/>
      <c r="N202" s="6"/>
    </row>
  </sheetData>
  <mergeCells count="12">
    <mergeCell ref="K151:M151"/>
    <mergeCell ref="K173:M173"/>
    <mergeCell ref="B173:B174"/>
    <mergeCell ref="C173:D173"/>
    <mergeCell ref="E173:F173"/>
    <mergeCell ref="G173:H173"/>
    <mergeCell ref="I173:J173"/>
    <mergeCell ref="B151:B152"/>
    <mergeCell ref="C151:D151"/>
    <mergeCell ref="E151:F151"/>
    <mergeCell ref="G151:H151"/>
    <mergeCell ref="I151:J151"/>
  </mergeCells>
  <printOptions horizontalCentered="1" verticalCentered="1" gridLines="1"/>
  <pageMargins left="0.39370078740157499" right="0.196850393700787" top="0.4" bottom="0.32" header="0.34" footer="0.19"/>
  <pageSetup scale="49" orientation="portrait" r:id="rId1"/>
  <headerFooter alignWithMargins="0"/>
  <rowBreaks count="1" manualBreakCount="1">
    <brk id="90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9" sqref="M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TRT-1</vt:lpstr>
      <vt:lpstr>TRT-6</vt:lpstr>
      <vt:lpstr>TRT-7</vt:lpstr>
      <vt:lpstr>T-9 </vt:lpstr>
      <vt:lpstr>TRT-8</vt:lpstr>
      <vt:lpstr>T-10 </vt:lpstr>
      <vt:lpstr>TRT-12 (rev1)</vt:lpstr>
      <vt:lpstr>T-14 </vt:lpstr>
      <vt:lpstr>TRT-18</vt:lpstr>
      <vt:lpstr>Sheet1</vt:lpstr>
      <vt:lpstr>Sheet2</vt:lpstr>
      <vt:lpstr>Sheet3</vt:lpstr>
      <vt:lpstr>'T-10 '!Print_Area</vt:lpstr>
      <vt:lpstr>'T-14 '!Print_Area</vt:lpstr>
      <vt:lpstr>'T-9 '!Print_Area</vt:lpstr>
      <vt:lpstr>'TRT-1'!Print_Area</vt:lpstr>
      <vt:lpstr>'TRT-12 (rev1)'!Print_Area</vt:lpstr>
      <vt:lpstr>'TRT-18'!Print_Area</vt:lpstr>
      <vt:lpstr>'TRT-7'!Print_Area</vt:lpstr>
      <vt:lpstr>'TRT-8'!Print_Area</vt:lpstr>
      <vt:lpstr>'T-10 '!Print_Titles</vt:lpstr>
      <vt:lpstr>'T-9 '!Print_Titles</vt:lpstr>
      <vt:lpstr>'TRT-1'!Print_Titles</vt:lpstr>
      <vt:lpstr>'TRT-6'!Print_Titles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banshi</cp:lastModifiedBy>
  <cp:lastPrinted>2015-01-15T12:19:54Z</cp:lastPrinted>
  <dcterms:created xsi:type="dcterms:W3CDTF">2015-01-07T10:14:43Z</dcterms:created>
  <dcterms:modified xsi:type="dcterms:W3CDTF">2015-01-15T16:03:06Z</dcterms:modified>
</cp:coreProperties>
</file>